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F41FE8A8-9D12-40B2-B4EF-207053FA2F0C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Exhibit GN-6" sheetId="2" r:id="rId1"/>
    <sheet name="Input" sheetId="1" r:id="rId2"/>
    <sheet name="Demand Calculations" sheetId="3" r:id="rId3"/>
  </sheets>
  <externalReferences>
    <externalReference r:id="rId4"/>
  </externalReferences>
  <definedNames>
    <definedName name="_xlnm.Print_Area" localSheetId="0">'Exhibit GN-6'!$A$1:$Y$58</definedName>
    <definedName name="_xlnm.Print_Titles" localSheetId="2">'Demand Calculations'!$A:$A</definedName>
    <definedName name="_xlnm.Print_Titles" localSheetId="1">Input!$A:$A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3" l="1"/>
  <c r="F11" i="3"/>
  <c r="J11" i="3"/>
  <c r="L11" i="3"/>
  <c r="M11" i="3"/>
  <c r="N11" i="3"/>
  <c r="T11" i="3"/>
  <c r="U11" i="3"/>
  <c r="B11" i="3"/>
  <c r="D34" i="2"/>
  <c r="V15" i="2"/>
  <c r="U15" i="2"/>
  <c r="T15" i="2"/>
  <c r="S15" i="2"/>
  <c r="R15" i="2"/>
  <c r="Q15" i="2"/>
  <c r="O15" i="2"/>
  <c r="L15" i="2"/>
  <c r="K15" i="2"/>
  <c r="J15" i="2"/>
  <c r="H15" i="2"/>
  <c r="G15" i="2"/>
  <c r="E15" i="2"/>
  <c r="D15" i="2"/>
  <c r="C15" i="2"/>
  <c r="F15" i="2"/>
  <c r="I15" i="2"/>
  <c r="P15" i="2"/>
  <c r="W15" i="2"/>
  <c r="X15" i="2"/>
  <c r="V32" i="2"/>
  <c r="T32" i="2"/>
  <c r="S32" i="2"/>
  <c r="R32" i="2"/>
  <c r="Q32" i="2"/>
  <c r="O32" i="2"/>
  <c r="L32" i="2"/>
  <c r="J32" i="2"/>
  <c r="I32" i="2"/>
  <c r="D32" i="2"/>
  <c r="C32" i="2"/>
  <c r="X13" i="2"/>
  <c r="V13" i="2"/>
  <c r="S13" i="2"/>
  <c r="R13" i="2"/>
  <c r="Q13" i="2"/>
  <c r="P13" i="2"/>
  <c r="K13" i="2"/>
  <c r="I13" i="2"/>
  <c r="H13" i="2"/>
  <c r="G13" i="2"/>
  <c r="F13" i="2"/>
  <c r="D13" i="2"/>
  <c r="C13" i="2"/>
  <c r="U10" i="3"/>
  <c r="S10" i="3"/>
  <c r="P10" i="3"/>
  <c r="N10" i="3"/>
  <c r="M10" i="3"/>
  <c r="K10" i="3"/>
  <c r="I10" i="3"/>
  <c r="F10" i="3"/>
  <c r="E10" i="3"/>
  <c r="C10" i="3"/>
  <c r="X33" i="2"/>
  <c r="V33" i="2"/>
  <c r="P33" i="2"/>
  <c r="L33" i="2"/>
  <c r="F33" i="2"/>
  <c r="D33" i="2"/>
  <c r="T33" i="2"/>
  <c r="R33" i="2"/>
  <c r="O33" i="2"/>
  <c r="J33" i="2"/>
  <c r="H33" i="2"/>
  <c r="E33" i="2"/>
  <c r="W14" i="2"/>
  <c r="T14" i="2"/>
  <c r="R14" i="2"/>
  <c r="O14" i="2"/>
  <c r="J14" i="2"/>
  <c r="H14" i="2"/>
  <c r="E14" i="2"/>
  <c r="X14" i="2"/>
  <c r="V14" i="2"/>
  <c r="S14" i="2"/>
  <c r="P14" i="2"/>
  <c r="L14" i="2"/>
  <c r="I14" i="2"/>
  <c r="F14" i="2"/>
  <c r="D14" i="2"/>
  <c r="D45" i="2"/>
  <c r="C45" i="2"/>
  <c r="E32" i="2"/>
  <c r="F32" i="2"/>
  <c r="G32" i="2"/>
  <c r="H32" i="2"/>
  <c r="K32" i="2"/>
  <c r="P32" i="2"/>
  <c r="U32" i="2"/>
  <c r="W32" i="2"/>
  <c r="X32" i="2"/>
  <c r="O13" i="2"/>
  <c r="B29" i="2"/>
  <c r="B37" i="2" s="1"/>
  <c r="E13" i="2"/>
  <c r="J13" i="2"/>
  <c r="L13" i="2"/>
  <c r="T13" i="2"/>
  <c r="U13" i="2"/>
  <c r="W13" i="2"/>
  <c r="C16" i="3"/>
  <c r="D16" i="3"/>
  <c r="E16" i="3"/>
  <c r="B16" i="3"/>
  <c r="B10" i="2"/>
  <c r="B18" i="2" s="1"/>
  <c r="C7" i="1"/>
  <c r="D7" i="1" s="1"/>
  <c r="C7" i="2"/>
  <c r="T10" i="3"/>
  <c r="R10" i="3"/>
  <c r="Q10" i="3"/>
  <c r="O10" i="3"/>
  <c r="L10" i="3"/>
  <c r="J10" i="3"/>
  <c r="H10" i="3"/>
  <c r="G10" i="3"/>
  <c r="D10" i="3"/>
  <c r="B10" i="3"/>
  <c r="P11" i="3"/>
  <c r="O11" i="3"/>
  <c r="G11" i="3"/>
  <c r="R11" i="3"/>
  <c r="S11" i="3"/>
  <c r="H11" i="3"/>
  <c r="E11" i="3"/>
  <c r="I11" i="3"/>
  <c r="Q11" i="3"/>
  <c r="C11" i="3"/>
  <c r="K11" i="3"/>
  <c r="D17" i="1"/>
  <c r="C17" i="1"/>
  <c r="C10" i="1"/>
  <c r="D10" i="1"/>
  <c r="C9" i="1"/>
  <c r="D9" i="1"/>
  <c r="E17" i="1"/>
  <c r="C12" i="1"/>
  <c r="D12" i="1"/>
  <c r="D13" i="1"/>
  <c r="D14" i="1"/>
  <c r="C13" i="1"/>
  <c r="D18" i="1"/>
  <c r="D11" i="1"/>
  <c r="D15" i="1"/>
  <c r="C11" i="1"/>
  <c r="C15" i="1"/>
  <c r="C18" i="1"/>
  <c r="C16" i="1"/>
  <c r="C14" i="1"/>
  <c r="D16" i="1"/>
  <c r="E10" i="1"/>
  <c r="E12" i="1"/>
  <c r="E9" i="1"/>
  <c r="E16" i="1"/>
  <c r="E11" i="1"/>
  <c r="E14" i="1"/>
  <c r="E13" i="1"/>
  <c r="E18" i="1"/>
  <c r="E15" i="1"/>
  <c r="F17" i="1"/>
  <c r="G17" i="1"/>
  <c r="F10" i="1"/>
  <c r="F9" i="1"/>
  <c r="F16" i="1"/>
  <c r="F11" i="1"/>
  <c r="G16" i="1"/>
  <c r="F18" i="1"/>
  <c r="F12" i="1"/>
  <c r="F14" i="1"/>
  <c r="F13" i="1"/>
  <c r="F15" i="1"/>
  <c r="G10" i="1"/>
  <c r="G9" i="1"/>
  <c r="G11" i="1"/>
  <c r="G14" i="1"/>
  <c r="G13" i="1"/>
  <c r="G18" i="1"/>
  <c r="H17" i="1"/>
  <c r="I17" i="1"/>
  <c r="G12" i="1"/>
  <c r="G15" i="1"/>
  <c r="H10" i="1"/>
  <c r="H9" i="1"/>
  <c r="H14" i="1"/>
  <c r="H11" i="1"/>
  <c r="H12" i="1"/>
  <c r="H16" i="1"/>
  <c r="I16" i="1"/>
  <c r="H15" i="1"/>
  <c r="H18" i="1"/>
  <c r="H13" i="1"/>
  <c r="I10" i="1"/>
  <c r="I9" i="1"/>
  <c r="I14" i="1"/>
  <c r="I11" i="1"/>
  <c r="I12" i="1"/>
  <c r="I18" i="1"/>
  <c r="I13" i="1"/>
  <c r="I15" i="1"/>
  <c r="J17" i="1"/>
  <c r="J10" i="1"/>
  <c r="J9" i="1"/>
  <c r="J11" i="1"/>
  <c r="J16" i="1"/>
  <c r="J14" i="1"/>
  <c r="K17" i="1"/>
  <c r="J12" i="1"/>
  <c r="J13" i="1"/>
  <c r="K16" i="1"/>
  <c r="J15" i="1"/>
  <c r="J18" i="1"/>
  <c r="K10" i="1"/>
  <c r="K9" i="1"/>
  <c r="K11" i="1"/>
  <c r="K12" i="1"/>
  <c r="K14" i="1"/>
  <c r="K13" i="1"/>
  <c r="L17" i="1"/>
  <c r="K15" i="1"/>
  <c r="K18" i="1"/>
  <c r="L10" i="1"/>
  <c r="L9" i="1"/>
  <c r="L11" i="1"/>
  <c r="L14" i="1"/>
  <c r="L18" i="1"/>
  <c r="L13" i="1"/>
  <c r="L16" i="1"/>
  <c r="M17" i="1"/>
  <c r="L15" i="1"/>
  <c r="L12" i="1"/>
  <c r="M10" i="1"/>
  <c r="M9" i="1"/>
  <c r="M11" i="1"/>
  <c r="M14" i="1"/>
  <c r="M13" i="1"/>
  <c r="N17" i="1"/>
  <c r="M12" i="1"/>
  <c r="N16" i="1"/>
  <c r="M16" i="1"/>
  <c r="M18" i="1"/>
  <c r="M15" i="1"/>
  <c r="N10" i="1"/>
  <c r="N9" i="1"/>
  <c r="N11" i="1"/>
  <c r="N14" i="1"/>
  <c r="N13" i="1"/>
  <c r="N15" i="1"/>
  <c r="O17" i="1"/>
  <c r="N12" i="1"/>
  <c r="N18" i="1"/>
  <c r="O10" i="1"/>
  <c r="O9" i="1"/>
  <c r="O11" i="1"/>
  <c r="O16" i="1"/>
  <c r="O14" i="1"/>
  <c r="O15" i="1"/>
  <c r="O12" i="1"/>
  <c r="O18" i="1"/>
  <c r="P17" i="1"/>
  <c r="O13" i="1"/>
  <c r="P10" i="1"/>
  <c r="P9" i="1"/>
  <c r="P11" i="1"/>
  <c r="P14" i="1"/>
  <c r="P12" i="1"/>
  <c r="P13" i="1"/>
  <c r="P16" i="1"/>
  <c r="P18" i="1"/>
  <c r="P15" i="1"/>
  <c r="Q17" i="1"/>
  <c r="Q10" i="1"/>
  <c r="Q9" i="1"/>
  <c r="Q11" i="1"/>
  <c r="Q18" i="1"/>
  <c r="R17" i="1"/>
  <c r="Q13" i="1"/>
  <c r="Q15" i="1"/>
  <c r="Q12" i="1"/>
  <c r="Q14" i="1"/>
  <c r="Q16" i="1"/>
  <c r="R10" i="1"/>
  <c r="R9" i="1"/>
  <c r="R11" i="1"/>
  <c r="R12" i="1"/>
  <c r="R16" i="1"/>
  <c r="S17" i="1"/>
  <c r="R15" i="1"/>
  <c r="R18" i="1"/>
  <c r="R13" i="1"/>
  <c r="R14" i="1"/>
  <c r="S10" i="1"/>
  <c r="S9" i="1"/>
  <c r="S11" i="1"/>
  <c r="S14" i="1"/>
  <c r="T17" i="1"/>
  <c r="S12" i="1"/>
  <c r="S18" i="1"/>
  <c r="S13" i="1"/>
  <c r="S15" i="1"/>
  <c r="S16" i="1"/>
  <c r="T10" i="1"/>
  <c r="T9" i="1"/>
  <c r="T11" i="1"/>
  <c r="T16" i="1"/>
  <c r="T12" i="1"/>
  <c r="T13" i="1"/>
  <c r="T15" i="1"/>
  <c r="U17" i="1"/>
  <c r="T18" i="1"/>
  <c r="T14" i="1"/>
  <c r="U10" i="1"/>
  <c r="U9" i="1"/>
  <c r="U11" i="1"/>
  <c r="U16" i="1"/>
  <c r="U12" i="1"/>
  <c r="U14" i="1"/>
  <c r="V17" i="1"/>
  <c r="U15" i="1"/>
  <c r="U13" i="1"/>
  <c r="U18" i="1"/>
  <c r="V10" i="1"/>
  <c r="V16" i="1"/>
  <c r="V9" i="1"/>
  <c r="V11" i="1"/>
  <c r="V14" i="1"/>
  <c r="V15" i="1"/>
  <c r="V13" i="1"/>
  <c r="V18" i="1"/>
  <c r="V12" i="1"/>
  <c r="G14" i="2" l="1"/>
  <c r="G33" i="2"/>
  <c r="W33" i="2"/>
  <c r="U8" i="3"/>
  <c r="Q8" i="3"/>
  <c r="L9" i="3"/>
  <c r="I33" i="2"/>
  <c r="S33" i="2"/>
  <c r="G9" i="3"/>
  <c r="N9" i="3"/>
  <c r="I8" i="3"/>
  <c r="E9" i="3"/>
  <c r="C14" i="2"/>
  <c r="K14" i="2"/>
  <c r="U14" i="2"/>
  <c r="Q14" i="2"/>
  <c r="Q33" i="2"/>
  <c r="C33" i="2"/>
  <c r="K33" i="2"/>
  <c r="U33" i="2"/>
  <c r="U9" i="3"/>
  <c r="K8" i="3"/>
  <c r="M8" i="3"/>
  <c r="J8" i="3"/>
  <c r="G8" i="3"/>
  <c r="F9" i="3"/>
  <c r="D9" i="3"/>
  <c r="D8" i="3"/>
  <c r="T8" i="3"/>
  <c r="R8" i="3"/>
  <c r="F8" i="3"/>
  <c r="E8" i="3"/>
  <c r="E12" i="3" s="1"/>
  <c r="E14" i="3" s="1"/>
  <c r="B9" i="3"/>
  <c r="C8" i="3"/>
  <c r="Q9" i="3"/>
  <c r="P9" i="3"/>
  <c r="P8" i="3"/>
  <c r="L8" i="3"/>
  <c r="K9" i="3"/>
  <c r="C9" i="3"/>
  <c r="B8" i="3"/>
  <c r="B12" i="3" s="1"/>
  <c r="T9" i="3"/>
  <c r="S9" i="3"/>
  <c r="S8" i="3"/>
  <c r="R9" i="3"/>
  <c r="H9" i="3"/>
  <c r="O9" i="3"/>
  <c r="O8" i="3"/>
  <c r="J9" i="3"/>
  <c r="H8" i="3"/>
  <c r="B42" i="2"/>
  <c r="B48" i="2" s="1"/>
  <c r="N8" i="3"/>
  <c r="M9" i="3"/>
  <c r="I9" i="3"/>
  <c r="E45" i="2"/>
  <c r="F16" i="3"/>
  <c r="G12" i="3"/>
  <c r="G14" i="3" s="1"/>
  <c r="N12" i="3"/>
  <c r="D7" i="2"/>
  <c r="E7" i="1"/>
  <c r="C7" i="3"/>
  <c r="B23" i="2"/>
  <c r="F34" i="2"/>
  <c r="H34" i="2"/>
  <c r="W34" i="2"/>
  <c r="P34" i="2"/>
  <c r="J34" i="2"/>
  <c r="X34" i="2"/>
  <c r="T34" i="2"/>
  <c r="B7" i="3"/>
  <c r="L34" i="2"/>
  <c r="G34" i="2"/>
  <c r="K34" i="2"/>
  <c r="S34" i="2"/>
  <c r="V34" i="2"/>
  <c r="Q34" i="2"/>
  <c r="U34" i="2"/>
  <c r="E34" i="2"/>
  <c r="R34" i="2"/>
  <c r="C34" i="2"/>
  <c r="O34" i="2"/>
  <c r="I34" i="2"/>
  <c r="K12" i="3" l="1"/>
  <c r="P12" i="3"/>
  <c r="U12" i="3"/>
  <c r="U14" i="3" s="1"/>
  <c r="Q12" i="3"/>
  <c r="Q14" i="3" s="1"/>
  <c r="L12" i="3"/>
  <c r="L14" i="3" s="1"/>
  <c r="O10" i="2" s="1"/>
  <c r="O18" i="2" s="1"/>
  <c r="O23" i="2" s="1"/>
  <c r="O12" i="3"/>
  <c r="O14" i="3" s="1"/>
  <c r="R10" i="2" s="1"/>
  <c r="R18" i="2" s="1"/>
  <c r="R23" i="2" s="1"/>
  <c r="T12" i="3"/>
  <c r="T14" i="3" s="1"/>
  <c r="W10" i="2" s="1"/>
  <c r="W18" i="2" s="1"/>
  <c r="W23" i="2" s="1"/>
  <c r="C12" i="3"/>
  <c r="C14" i="3" s="1"/>
  <c r="D10" i="2" s="1"/>
  <c r="D18" i="2" s="1"/>
  <c r="D23" i="2" s="1"/>
  <c r="J12" i="3"/>
  <c r="J14" i="3" s="1"/>
  <c r="F12" i="3"/>
  <c r="F14" i="3" s="1"/>
  <c r="F19" i="3" s="1"/>
  <c r="G29" i="2" s="1"/>
  <c r="G37" i="2" s="1"/>
  <c r="G42" i="2" s="1"/>
  <c r="I12" i="3"/>
  <c r="I14" i="3" s="1"/>
  <c r="J10" i="2" s="1"/>
  <c r="J18" i="2" s="1"/>
  <c r="J23" i="2" s="1"/>
  <c r="H12" i="3"/>
  <c r="H14" i="3" s="1"/>
  <c r="I10" i="2" s="1"/>
  <c r="I18" i="2" s="1"/>
  <c r="I23" i="2" s="1"/>
  <c r="R12" i="3"/>
  <c r="R14" i="3" s="1"/>
  <c r="U10" i="2" s="1"/>
  <c r="U18" i="2" s="1"/>
  <c r="U23" i="2" s="1"/>
  <c r="S12" i="3"/>
  <c r="S14" i="3" s="1"/>
  <c r="V10" i="2" s="1"/>
  <c r="V18" i="2" s="1"/>
  <c r="V23" i="2" s="1"/>
  <c r="D12" i="3"/>
  <c r="D14" i="3" s="1"/>
  <c r="K14" i="3"/>
  <c r="L10" i="2" s="1"/>
  <c r="M12" i="3"/>
  <c r="M14" i="3" s="1"/>
  <c r="P14" i="3"/>
  <c r="S10" i="2" s="1"/>
  <c r="S18" i="2" s="1"/>
  <c r="S23" i="2" s="1"/>
  <c r="N14" i="3"/>
  <c r="Q10" i="2" s="1"/>
  <c r="Q18" i="2" s="1"/>
  <c r="Q23" i="2" s="1"/>
  <c r="B14" i="3"/>
  <c r="B19" i="3" s="1"/>
  <c r="C29" i="2" s="1"/>
  <c r="C37" i="2" s="1"/>
  <c r="C42" i="2" s="1"/>
  <c r="C48" i="2" s="1"/>
  <c r="T10" i="2"/>
  <c r="T18" i="2" s="1"/>
  <c r="T23" i="2" s="1"/>
  <c r="X10" i="2"/>
  <c r="H10" i="2"/>
  <c r="H18" i="2" s="1"/>
  <c r="H23" i="2" s="1"/>
  <c r="P10" i="2"/>
  <c r="P18" i="2" s="1"/>
  <c r="P23" i="2" s="1"/>
  <c r="K10" i="2"/>
  <c r="K18" i="2" s="1"/>
  <c r="K23" i="2" s="1"/>
  <c r="G10" i="2"/>
  <c r="G18" i="2" s="1"/>
  <c r="G23" i="2" s="1"/>
  <c r="G16" i="3"/>
  <c r="G19" i="3" s="1"/>
  <c r="H29" i="2" s="1"/>
  <c r="H37" i="2" s="1"/>
  <c r="H42" i="2" s="1"/>
  <c r="F10" i="2"/>
  <c r="F18" i="2" s="1"/>
  <c r="F23" i="2" s="1"/>
  <c r="E19" i="3"/>
  <c r="F29" i="2" s="1"/>
  <c r="F37" i="2" s="1"/>
  <c r="F42" i="2" s="1"/>
  <c r="F45" i="2"/>
  <c r="D7" i="3"/>
  <c r="F7" i="1"/>
  <c r="E7" i="2"/>
  <c r="C10" i="2" l="1"/>
  <c r="C18" i="2" s="1"/>
  <c r="C23" i="2" s="1"/>
  <c r="C19" i="3"/>
  <c r="D29" i="2" s="1"/>
  <c r="D37" i="2" s="1"/>
  <c r="D42" i="2" s="1"/>
  <c r="D48" i="2" s="1"/>
  <c r="E10" i="2"/>
  <c r="E18" i="2" s="1"/>
  <c r="E23" i="2" s="1"/>
  <c r="D19" i="3"/>
  <c r="E29" i="2" s="1"/>
  <c r="E37" i="2" s="1"/>
  <c r="E42" i="2" s="1"/>
  <c r="E48" i="2" s="1"/>
  <c r="G7" i="1"/>
  <c r="E7" i="3"/>
  <c r="F7" i="2"/>
  <c r="L18" i="2"/>
  <c r="M10" i="2"/>
  <c r="X18" i="2"/>
  <c r="Y10" i="2"/>
  <c r="H16" i="3"/>
  <c r="H19" i="3" s="1"/>
  <c r="I29" i="2" s="1"/>
  <c r="I37" i="2" s="1"/>
  <c r="I42" i="2" s="1"/>
  <c r="G45" i="2"/>
  <c r="G48" i="2" s="1"/>
  <c r="F48" i="2"/>
  <c r="X23" i="2" l="1"/>
  <c r="Y23" i="2" s="1"/>
  <c r="Y18" i="2"/>
  <c r="H45" i="2"/>
  <c r="H48" i="2" s="1"/>
  <c r="M18" i="2"/>
  <c r="L23" i="2"/>
  <c r="M23" i="2" s="1"/>
  <c r="I16" i="3"/>
  <c r="I19" i="3" s="1"/>
  <c r="J29" i="2" s="1"/>
  <c r="J37" i="2" s="1"/>
  <c r="J42" i="2" s="1"/>
  <c r="F7" i="3"/>
  <c r="G7" i="2"/>
  <c r="H7" i="1"/>
  <c r="G7" i="3" l="1"/>
  <c r="I7" i="1"/>
  <c r="H7" i="2"/>
  <c r="I45" i="2"/>
  <c r="I48" i="2" s="1"/>
  <c r="J16" i="3"/>
  <c r="J19" i="3" s="1"/>
  <c r="K29" i="2" s="1"/>
  <c r="K37" i="2" s="1"/>
  <c r="K42" i="2" s="1"/>
  <c r="J45" i="2" l="1"/>
  <c r="J48" i="2" s="1"/>
  <c r="K16" i="3"/>
  <c r="K19" i="3" s="1"/>
  <c r="L29" i="2" s="1"/>
  <c r="I7" i="2"/>
  <c r="J7" i="1"/>
  <c r="H7" i="3"/>
  <c r="I7" i="3" l="1"/>
  <c r="J7" i="2"/>
  <c r="K7" i="1"/>
  <c r="M29" i="2"/>
  <c r="L37" i="2"/>
  <c r="L16" i="3"/>
  <c r="L19" i="3" s="1"/>
  <c r="O29" i="2" s="1"/>
  <c r="O37" i="2" s="1"/>
  <c r="O42" i="2" s="1"/>
  <c r="K45" i="2"/>
  <c r="K48" i="2" s="1"/>
  <c r="M16" i="3" l="1"/>
  <c r="M19" i="3" s="1"/>
  <c r="P29" i="2" s="1"/>
  <c r="P37" i="2" s="1"/>
  <c r="P42" i="2" s="1"/>
  <c r="L42" i="2"/>
  <c r="M37" i="2"/>
  <c r="L7" i="1"/>
  <c r="J7" i="3"/>
  <c r="K7" i="2"/>
  <c r="L45" i="2"/>
  <c r="L48" i="2" l="1"/>
  <c r="M48" i="2" s="1"/>
  <c r="M42" i="2"/>
  <c r="L7" i="2"/>
  <c r="M7" i="1"/>
  <c r="K7" i="3"/>
  <c r="O45" i="2"/>
  <c r="O48" i="2" s="1"/>
  <c r="N16" i="3"/>
  <c r="N19" i="3" s="1"/>
  <c r="Q29" i="2" s="1"/>
  <c r="Q37" i="2" s="1"/>
  <c r="Q42" i="2" s="1"/>
  <c r="P45" i="2" l="1"/>
  <c r="P48" i="2" s="1"/>
  <c r="L7" i="3"/>
  <c r="O7" i="2"/>
  <c r="N7" i="1"/>
  <c r="O16" i="3"/>
  <c r="O19" i="3" s="1"/>
  <c r="R29" i="2" s="1"/>
  <c r="R37" i="2" s="1"/>
  <c r="R42" i="2" s="1"/>
  <c r="P16" i="3" l="1"/>
  <c r="P19" i="3" s="1"/>
  <c r="S29" i="2" s="1"/>
  <c r="S37" i="2" s="1"/>
  <c r="S42" i="2" s="1"/>
  <c r="P7" i="2"/>
  <c r="O7" i="1"/>
  <c r="M7" i="3"/>
  <c r="Q45" i="2"/>
  <c r="Q48" i="2" s="1"/>
  <c r="R45" i="2" l="1"/>
  <c r="R48" i="2" s="1"/>
  <c r="Q7" i="2"/>
  <c r="N7" i="3"/>
  <c r="P7" i="1"/>
  <c r="Q16" i="3"/>
  <c r="Q19" i="3" s="1"/>
  <c r="T29" i="2" s="1"/>
  <c r="T37" i="2" s="1"/>
  <c r="T42" i="2" s="1"/>
  <c r="O7" i="3" l="1"/>
  <c r="Q7" i="1"/>
  <c r="R7" i="2"/>
  <c r="R16" i="3"/>
  <c r="R19" i="3" s="1"/>
  <c r="U29" i="2" s="1"/>
  <c r="U37" i="2" s="1"/>
  <c r="U42" i="2" s="1"/>
  <c r="S45" i="2"/>
  <c r="S48" i="2" s="1"/>
  <c r="T45" i="2" l="1"/>
  <c r="T48" i="2" s="1"/>
  <c r="S16" i="3"/>
  <c r="S19" i="3" s="1"/>
  <c r="V29" i="2" s="1"/>
  <c r="V37" i="2" s="1"/>
  <c r="V42" i="2" s="1"/>
  <c r="S7" i="2"/>
  <c r="R7" i="1"/>
  <c r="P7" i="3"/>
  <c r="T7" i="2" l="1"/>
  <c r="S7" i="1"/>
  <c r="Q7" i="3"/>
  <c r="U16" i="3"/>
  <c r="U19" i="3" s="1"/>
  <c r="X29" i="2" s="1"/>
  <c r="T16" i="3"/>
  <c r="T19" i="3" s="1"/>
  <c r="W29" i="2" s="1"/>
  <c r="W37" i="2" s="1"/>
  <c r="W42" i="2" s="1"/>
  <c r="U45" i="2"/>
  <c r="U48" i="2" s="1"/>
  <c r="V45" i="2" l="1"/>
  <c r="V48" i="2" s="1"/>
  <c r="Y29" i="2"/>
  <c r="X37" i="2"/>
  <c r="T7" i="1"/>
  <c r="U7" i="2"/>
  <c r="R7" i="3"/>
  <c r="V7" i="2" l="1"/>
  <c r="U7" i="1"/>
  <c r="S7" i="3"/>
  <c r="X42" i="2"/>
  <c r="Y37" i="2"/>
  <c r="X45" i="2"/>
  <c r="W45" i="2"/>
  <c r="W48" i="2" s="1"/>
  <c r="X48" i="2" l="1"/>
  <c r="Y48" i="2" s="1"/>
  <c r="Y42" i="2"/>
  <c r="V7" i="1"/>
  <c r="T7" i="3"/>
  <c r="W7" i="2"/>
  <c r="U7" i="3" l="1"/>
  <c r="X7" i="2"/>
</calcChain>
</file>

<file path=xl/sharedStrings.xml><?xml version="1.0" encoding="utf-8"?>
<sst xmlns="http://schemas.openxmlformats.org/spreadsheetml/2006/main" count="190" uniqueCount="92">
  <si>
    <t>TX Residential</t>
  </si>
  <si>
    <t>TX Small C&amp;I</t>
  </si>
  <si>
    <t>TX Large C&amp;I</t>
  </si>
  <si>
    <t>TX Street Lighting</t>
  </si>
  <si>
    <t>TX OPA</t>
  </si>
  <si>
    <t>NM Residential</t>
  </si>
  <si>
    <t>NM Small C&amp;I</t>
  </si>
  <si>
    <t>NM Large C&amp;I</t>
  </si>
  <si>
    <t>NM Street Lighting</t>
  </si>
  <si>
    <t>NM OPA</t>
  </si>
  <si>
    <t>Sales Forecasts</t>
  </si>
  <si>
    <t>EE Energy Forecast</t>
  </si>
  <si>
    <t>EE Demand Forecast</t>
  </si>
  <si>
    <t>Other Forecasts</t>
  </si>
  <si>
    <t>RGEC MWH</t>
  </si>
  <si>
    <t>Company Use MWH</t>
  </si>
  <si>
    <t>Losses</t>
  </si>
  <si>
    <t>Losses to Others MWH</t>
  </si>
  <si>
    <t>Losses to Others MW</t>
  </si>
  <si>
    <t>Other Data</t>
  </si>
  <si>
    <t>System Load Factor</t>
  </si>
  <si>
    <t>Interruptible Forecast</t>
  </si>
  <si>
    <t>Hours in a Year</t>
  </si>
  <si>
    <t>Previous Year's Peak</t>
  </si>
  <si>
    <t>Native System Energy</t>
  </si>
  <si>
    <t xml:space="preserve"> </t>
  </si>
  <si>
    <t>ENERGY (GWH)</t>
  </si>
  <si>
    <t>20-YR (1)</t>
  </si>
  <si>
    <t>Native System Forecast (NFL) (2)</t>
  </si>
  <si>
    <t>CAGR</t>
  </si>
  <si>
    <t>Native System Forecast (NFL)</t>
  </si>
  <si>
    <t xml:space="preserve">   Upper Bound</t>
  </si>
  <si>
    <t xml:space="preserve">   Expected:</t>
  </si>
  <si>
    <t xml:space="preserve">   Lower Bound</t>
  </si>
  <si>
    <t xml:space="preserve">     Less: DG (3)</t>
  </si>
  <si>
    <t xml:space="preserve">     Less: DG</t>
  </si>
  <si>
    <t xml:space="preserve">     Less: EE  (4)</t>
  </si>
  <si>
    <t xml:space="preserve">     Less: EE</t>
  </si>
  <si>
    <t>Native System Energy:</t>
  </si>
  <si>
    <t>Total System Net Energy:</t>
  </si>
  <si>
    <t>DEMAND (MW)</t>
  </si>
  <si>
    <t>Native System Forecast</t>
  </si>
  <si>
    <t xml:space="preserve">   Less: DG</t>
  </si>
  <si>
    <t xml:space="preserve">   Less: EE</t>
  </si>
  <si>
    <t>Native System Demand:</t>
  </si>
  <si>
    <t>Total System Demand</t>
  </si>
  <si>
    <t>Total System Demand:</t>
  </si>
  <si>
    <t xml:space="preserve"> Interruptible Load</t>
  </si>
  <si>
    <t>Interruptible Load:</t>
  </si>
  <si>
    <t xml:space="preserve">   Footnotes:</t>
  </si>
  <si>
    <t xml:space="preserve">    (1) 20-Year Compounded Average Growth Rate.</t>
  </si>
  <si>
    <t xml:space="preserve">   (2) Net For Load is forecasted load before the removal of DG and EE.</t>
  </si>
  <si>
    <t xml:space="preserve">   (3) Impact from Distributed Generation.</t>
  </si>
  <si>
    <t xml:space="preserve">   (4) Impact from Energy Efficiency.</t>
  </si>
  <si>
    <t>Total Texas Forecasts</t>
  </si>
  <si>
    <t>Total New Mexico Forecasts</t>
  </si>
  <si>
    <t>RGEC Forecast</t>
  </si>
  <si>
    <t>Company Use</t>
  </si>
  <si>
    <t>Basic Native System Losses</t>
  </si>
  <si>
    <t>Energy (MWH)</t>
  </si>
  <si>
    <t>Basic Native System NFL</t>
  </si>
  <si>
    <t>Native System Load Factor</t>
  </si>
  <si>
    <t>Demand (MW)</t>
  </si>
  <si>
    <t>Basic Native System</t>
  </si>
  <si>
    <t>DG Energy (MWH)</t>
  </si>
  <si>
    <t>DG Demand (MW)</t>
  </si>
  <si>
    <t>System Loss Factor(Energy)</t>
  </si>
  <si>
    <t>System Loss Factor(Demand)</t>
  </si>
  <si>
    <t>2020 (1)</t>
  </si>
  <si>
    <t>EV Demand Forecast</t>
  </si>
  <si>
    <t xml:space="preserve">   Plus: EV</t>
  </si>
  <si>
    <t xml:space="preserve">     Plus:  EE  (5)</t>
  </si>
  <si>
    <t>Total System Net Energy (6)</t>
  </si>
  <si>
    <t>10-YR (7)</t>
  </si>
  <si>
    <t xml:space="preserve">   (5) Impact from Electric Vehicles.</t>
  </si>
  <si>
    <t xml:space="preserve">   (6) Total System includes transmission wheeling Losses To Others.</t>
  </si>
  <si>
    <t xml:space="preserve">   (7) 10-Year Compounded Average Growth Rate.</t>
  </si>
  <si>
    <t xml:space="preserve">   (1) 2020 are Actual data, Native System Peak occurred on July 13.</t>
  </si>
  <si>
    <t>EV Energy Forecast</t>
  </si>
  <si>
    <t xml:space="preserve">     Plus:  EV  (5)</t>
  </si>
  <si>
    <t>SOAH Docket No. 473-21-2606</t>
  </si>
  <si>
    <t>PUC Docket No. 52195</t>
  </si>
  <si>
    <t>Attachment 1</t>
  </si>
  <si>
    <t>FMI's 1st, Q. No. FMI 1-2</t>
  </si>
  <si>
    <t>Page 1 of 8</t>
  </si>
  <si>
    <t>Page 2 of 8</t>
  </si>
  <si>
    <t>Page 3 of 8</t>
  </si>
  <si>
    <t>Page 4 of 8</t>
  </si>
  <si>
    <t>Page 5 of 8</t>
  </si>
  <si>
    <t>Page 6 of 8</t>
  </si>
  <si>
    <t>Page 7 of 8</t>
  </si>
  <si>
    <t>Page 8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</si>
</sst>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409]mmmm\ d\,\ yyyy;@"/>
    <numFmt numFmtId="165" formatCode="0.0_)"/>
    <numFmt numFmtId="166" formatCode="0.000_)"/>
    <numFmt numFmtId="167" formatCode=";;;"/>
    <numFmt numFmtId="168" formatCode="0_)"/>
    <numFmt numFmtId="169" formatCode="General_)"/>
    <numFmt numFmtId="170" formatCode="0.0000"/>
    <numFmt numFmtId="171" formatCode="#,##0.0"/>
    <numFmt numFmtId="172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Euphemia"/>
      <family val="2"/>
    </font>
    <font>
      <b/>
      <sz val="11"/>
      <color theme="1"/>
      <name val="Euphemia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u val="double"/>
      <sz val="11"/>
      <name val="Verdana"/>
      <family val="2"/>
    </font>
    <font>
      <sz val="11"/>
      <color indexed="10"/>
      <name val="Verdana"/>
      <family val="2"/>
    </font>
    <font>
      <b/>
      <sz val="11"/>
      <color theme="1"/>
      <name val="Verdana"/>
      <family val="2"/>
    </font>
    <font>
      <b/>
      <sz val="12"/>
      <name val="Verdana"/>
      <family val="2"/>
    </font>
    <font>
      <sz val="12"/>
      <color theme="1"/>
      <name val="Verdana"/>
      <family val="2"/>
    </font>
    <font>
      <sz val="12"/>
      <name val="Verdana"/>
      <family val="2"/>
    </font>
    <font>
      <sz val="11"/>
      <name val="Euphemia"/>
      <family val="2"/>
    </font>
    <font>
      <sz val="14"/>
      <name val="Verdana"/>
      <family val="2"/>
    </font>
    <font>
      <b/>
      <sz val="11"/>
      <name val="Euphemi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/>
    <xf numFmtId="3" fontId="2" fillId="0" borderId="14" xfId="0" applyNumberFormat="1" applyFont="1" applyBorder="1"/>
    <xf numFmtId="3" fontId="2" fillId="0" borderId="29" xfId="0" applyNumberFormat="1" applyFont="1" applyBorder="1"/>
    <xf numFmtId="0" fontId="2" fillId="0" borderId="27" xfId="0" applyFont="1" applyBorder="1"/>
    <xf numFmtId="0" fontId="3" fillId="0" borderId="43" xfId="0" applyFont="1" applyBorder="1"/>
    <xf numFmtId="170" fontId="2" fillId="0" borderId="43" xfId="0" applyNumberFormat="1" applyFont="1" applyBorder="1"/>
    <xf numFmtId="0" fontId="2" fillId="0" borderId="32" xfId="0" applyFont="1" applyBorder="1"/>
    <xf numFmtId="0" fontId="2" fillId="0" borderId="44" xfId="0" applyFont="1" applyBorder="1"/>
    <xf numFmtId="3" fontId="2" fillId="0" borderId="43" xfId="0" applyNumberFormat="1" applyFont="1" applyBorder="1"/>
    <xf numFmtId="0" fontId="5" fillId="0" borderId="0" xfId="0" applyFont="1"/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left"/>
    </xf>
    <xf numFmtId="37" fontId="6" fillId="3" borderId="32" xfId="0" applyNumberFormat="1" applyFont="1" applyFill="1" applyBorder="1" applyProtection="1"/>
    <xf numFmtId="9" fontId="6" fillId="3" borderId="32" xfId="1" applyNumberFormat="1" applyFont="1" applyFill="1" applyBorder="1" applyProtection="1"/>
    <xf numFmtId="0" fontId="6" fillId="2" borderId="33" xfId="0" applyFont="1" applyFill="1" applyBorder="1" applyAlignment="1">
      <alignment horizontal="center"/>
    </xf>
    <xf numFmtId="37" fontId="4" fillId="3" borderId="31" xfId="0" applyNumberFormat="1" applyFont="1" applyFill="1" applyBorder="1" applyProtection="1"/>
    <xf numFmtId="0" fontId="6" fillId="2" borderId="32" xfId="0" applyFont="1" applyFill="1" applyBorder="1"/>
    <xf numFmtId="0" fontId="5" fillId="0" borderId="0" xfId="0" applyFont="1" applyBorder="1"/>
    <xf numFmtId="0" fontId="11" fillId="0" borderId="0" xfId="0" applyFont="1"/>
    <xf numFmtId="0" fontId="2" fillId="0" borderId="0" xfId="0" applyFont="1" applyBorder="1"/>
    <xf numFmtId="3" fontId="2" fillId="0" borderId="0" xfId="0" applyNumberFormat="1" applyFont="1" applyBorder="1"/>
    <xf numFmtId="2" fontId="2" fillId="0" borderId="0" xfId="0" applyNumberFormat="1" applyFont="1" applyBorder="1"/>
    <xf numFmtId="3" fontId="3" fillId="0" borderId="0" xfId="0" applyNumberFormat="1" applyFont="1" applyBorder="1"/>
    <xf numFmtId="4" fontId="2" fillId="0" borderId="0" xfId="0" applyNumberFormat="1" applyFont="1" applyBorder="1"/>
    <xf numFmtId="0" fontId="13" fillId="0" borderId="0" xfId="0" applyFont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left"/>
    </xf>
    <xf numFmtId="0" fontId="7" fillId="4" borderId="5" xfId="0" applyFont="1" applyFill="1" applyBorder="1"/>
    <xf numFmtId="0" fontId="6" fillId="4" borderId="0" xfId="0" applyFont="1" applyFill="1" applyBorder="1"/>
    <xf numFmtId="0" fontId="7" fillId="4" borderId="6" xfId="0" applyFont="1" applyFill="1" applyBorder="1"/>
    <xf numFmtId="0" fontId="8" fillId="4" borderId="7" xfId="0" applyFont="1" applyFill="1" applyBorder="1"/>
    <xf numFmtId="0" fontId="8" fillId="4" borderId="7" xfId="0" quotePrefix="1" applyFont="1" applyFill="1" applyBorder="1"/>
    <xf numFmtId="0" fontId="6" fillId="4" borderId="9" xfId="0" applyFont="1" applyFill="1" applyBorder="1" applyAlignment="1">
      <alignment horizontal="left"/>
    </xf>
    <xf numFmtId="0" fontId="5" fillId="4" borderId="0" xfId="0" applyFont="1" applyFill="1" applyBorder="1"/>
    <xf numFmtId="0" fontId="4" fillId="4" borderId="9" xfId="0" applyFont="1" applyFill="1" applyBorder="1" applyAlignment="1">
      <alignment horizontal="left"/>
    </xf>
    <xf numFmtId="37" fontId="6" fillId="4" borderId="5" xfId="0" applyNumberFormat="1" applyFont="1" applyFill="1" applyBorder="1" applyProtection="1"/>
    <xf numFmtId="37" fontId="6" fillId="4" borderId="6" xfId="0" applyNumberFormat="1" applyFont="1" applyFill="1" applyBorder="1" applyProtection="1"/>
    <xf numFmtId="0" fontId="5" fillId="4" borderId="15" xfId="0" applyFont="1" applyFill="1" applyBorder="1"/>
    <xf numFmtId="0" fontId="6" fillId="4" borderId="16" xfId="0" applyFont="1" applyFill="1" applyBorder="1" applyAlignment="1">
      <alignment horizontal="left"/>
    </xf>
    <xf numFmtId="37" fontId="6" fillId="4" borderId="17" xfId="0" applyNumberFormat="1" applyFont="1" applyFill="1" applyBorder="1" applyProtection="1"/>
    <xf numFmtId="37" fontId="6" fillId="4" borderId="18" xfId="0" applyNumberFormat="1" applyFont="1" applyFill="1" applyBorder="1" applyProtection="1"/>
    <xf numFmtId="0" fontId="6" fillId="4" borderId="5" xfId="0" applyFont="1" applyFill="1" applyBorder="1"/>
    <xf numFmtId="0" fontId="6" fillId="4" borderId="6" xfId="0" applyFont="1" applyFill="1" applyBorder="1"/>
    <xf numFmtId="37" fontId="4" fillId="4" borderId="5" xfId="0" applyNumberFormat="1" applyFont="1" applyFill="1" applyBorder="1" applyProtection="1"/>
    <xf numFmtId="37" fontId="4" fillId="4" borderId="6" xfId="0" applyNumberFormat="1" applyFont="1" applyFill="1" applyBorder="1" applyProtection="1"/>
    <xf numFmtId="166" fontId="6" fillId="4" borderId="12" xfId="0" applyNumberFormat="1" applyFont="1" applyFill="1" applyBorder="1" applyAlignment="1" applyProtection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30" xfId="0" applyFont="1" applyFill="1" applyBorder="1"/>
    <xf numFmtId="2" fontId="6" fillId="4" borderId="0" xfId="0" applyNumberFormat="1" applyFont="1" applyFill="1" applyBorder="1"/>
    <xf numFmtId="0" fontId="6" fillId="4" borderId="1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167" fontId="4" fillId="4" borderId="6" xfId="0" applyNumberFormat="1" applyFont="1" applyFill="1" applyBorder="1" applyProtection="1"/>
    <xf numFmtId="167" fontId="4" fillId="4" borderId="12" xfId="0" applyNumberFormat="1" applyFont="1" applyFill="1" applyBorder="1" applyAlignment="1" applyProtection="1">
      <alignment horizontal="center"/>
    </xf>
    <xf numFmtId="167" fontId="4" fillId="4" borderId="5" xfId="0" applyNumberFormat="1" applyFont="1" applyFill="1" applyBorder="1" applyProtection="1"/>
    <xf numFmtId="0" fontId="6" fillId="4" borderId="9" xfId="0" applyFont="1" applyFill="1" applyBorder="1"/>
    <xf numFmtId="0" fontId="6" fillId="4" borderId="35" xfId="0" applyFont="1" applyFill="1" applyBorder="1"/>
    <xf numFmtId="0" fontId="6" fillId="4" borderId="38" xfId="0" applyFont="1" applyFill="1" applyBorder="1"/>
    <xf numFmtId="0" fontId="6" fillId="4" borderId="0" xfId="0" applyFont="1" applyFill="1" applyAlignment="1">
      <alignment horizontal="left"/>
    </xf>
    <xf numFmtId="37" fontId="6" fillId="4" borderId="0" xfId="0" applyNumberFormat="1" applyFont="1" applyFill="1"/>
    <xf numFmtId="169" fontId="6" fillId="4" borderId="0" xfId="0" applyNumberFormat="1" applyFont="1" applyFill="1" applyAlignment="1" applyProtection="1">
      <alignment horizontal="left"/>
    </xf>
    <xf numFmtId="169" fontId="6" fillId="4" borderId="0" xfId="0" applyNumberFormat="1" applyFont="1" applyFill="1" applyProtection="1"/>
    <xf numFmtId="0" fontId="6" fillId="4" borderId="0" xfId="0" applyFont="1" applyFill="1" applyBorder="1" applyAlignment="1">
      <alignment horizontal="centerContinuous"/>
    </xf>
    <xf numFmtId="0" fontId="9" fillId="4" borderId="15" xfId="0" applyFont="1" applyFill="1" applyBorder="1" applyAlignment="1">
      <alignment horizontal="center"/>
    </xf>
    <xf numFmtId="37" fontId="6" fillId="4" borderId="15" xfId="0" applyNumberFormat="1" applyFont="1" applyFill="1" applyBorder="1" applyAlignment="1" applyProtection="1">
      <alignment horizontal="center"/>
    </xf>
    <xf numFmtId="167" fontId="6" fillId="4" borderId="25" xfId="0" applyNumberFormat="1" applyFont="1" applyFill="1" applyBorder="1" applyAlignment="1" applyProtection="1">
      <alignment horizontal="center"/>
    </xf>
    <xf numFmtId="167" fontId="4" fillId="4" borderId="13" xfId="0" applyNumberFormat="1" applyFont="1" applyFill="1" applyBorder="1" applyAlignment="1" applyProtection="1">
      <alignment horizontal="center"/>
    </xf>
    <xf numFmtId="37" fontId="6" fillId="4" borderId="13" xfId="0" applyNumberFormat="1" applyFont="1" applyFill="1" applyBorder="1" applyAlignment="1" applyProtection="1">
      <alignment horizontal="center"/>
    </xf>
    <xf numFmtId="0" fontId="4" fillId="4" borderId="34" xfId="0" applyFont="1" applyFill="1" applyBorder="1" applyAlignment="1">
      <alignment horizontal="left"/>
    </xf>
    <xf numFmtId="37" fontId="4" fillId="4" borderId="15" xfId="0" applyNumberFormat="1" applyFont="1" applyFill="1" applyBorder="1" applyAlignment="1" applyProtection="1">
      <alignment horizontal="center"/>
    </xf>
    <xf numFmtId="0" fontId="6" fillId="5" borderId="9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center"/>
    </xf>
    <xf numFmtId="0" fontId="5" fillId="5" borderId="15" xfId="0" applyFont="1" applyFill="1" applyBorder="1"/>
    <xf numFmtId="0" fontId="4" fillId="5" borderId="9" xfId="0" applyFont="1" applyFill="1" applyBorder="1" applyAlignment="1">
      <alignment horizontal="left"/>
    </xf>
    <xf numFmtId="0" fontId="6" fillId="5" borderId="13" xfId="0" applyFont="1" applyFill="1" applyBorder="1" applyAlignment="1">
      <alignment horizontal="center"/>
    </xf>
    <xf numFmtId="37" fontId="4" fillId="5" borderId="5" xfId="0" applyNumberFormat="1" applyFont="1" applyFill="1" applyBorder="1" applyProtection="1"/>
    <xf numFmtId="37" fontId="4" fillId="5" borderId="6" xfId="0" applyNumberFormat="1" applyFont="1" applyFill="1" applyBorder="1" applyProtection="1"/>
    <xf numFmtId="0" fontId="9" fillId="5" borderId="15" xfId="0" applyFont="1" applyFill="1" applyBorder="1" applyAlignment="1">
      <alignment horizontal="center"/>
    </xf>
    <xf numFmtId="37" fontId="6" fillId="5" borderId="5" xfId="0" applyNumberFormat="1" applyFont="1" applyFill="1" applyBorder="1" applyProtection="1"/>
    <xf numFmtId="37" fontId="6" fillId="5" borderId="6" xfId="0" applyNumberFormat="1" applyFont="1" applyFill="1" applyBorder="1" applyProtection="1"/>
    <xf numFmtId="37" fontId="6" fillId="5" borderId="21" xfId="0" applyNumberFormat="1" applyFont="1" applyFill="1" applyBorder="1" applyProtection="1"/>
    <xf numFmtId="0" fontId="6" fillId="5" borderId="22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left"/>
    </xf>
    <xf numFmtId="37" fontId="6" fillId="5" borderId="24" xfId="0" applyNumberFormat="1" applyFont="1" applyFill="1" applyBorder="1" applyProtection="1"/>
    <xf numFmtId="37" fontId="6" fillId="5" borderId="29" xfId="0" applyNumberFormat="1" applyFont="1" applyFill="1" applyBorder="1"/>
    <xf numFmtId="0" fontId="6" fillId="5" borderId="15" xfId="0" applyFont="1" applyFill="1" applyBorder="1" applyAlignment="1">
      <alignment horizontal="center"/>
    </xf>
    <xf numFmtId="37" fontId="6" fillId="5" borderId="15" xfId="0" applyNumberFormat="1" applyFont="1" applyFill="1" applyBorder="1" applyAlignment="1" applyProtection="1">
      <alignment horizontal="center"/>
    </xf>
    <xf numFmtId="167" fontId="4" fillId="5" borderId="6" xfId="0" applyNumberFormat="1" applyFont="1" applyFill="1" applyBorder="1" applyProtection="1"/>
    <xf numFmtId="167" fontId="4" fillId="5" borderId="12" xfId="0" applyNumberFormat="1" applyFont="1" applyFill="1" applyBorder="1" applyAlignment="1" applyProtection="1">
      <alignment horizontal="center"/>
    </xf>
    <xf numFmtId="167" fontId="4" fillId="5" borderId="5" xfId="0" applyNumberFormat="1" applyFont="1" applyFill="1" applyBorder="1" applyProtection="1"/>
    <xf numFmtId="167" fontId="4" fillId="5" borderId="13" xfId="0" applyNumberFormat="1" applyFont="1" applyFill="1" applyBorder="1" applyAlignment="1" applyProtection="1">
      <alignment horizontal="center"/>
    </xf>
    <xf numFmtId="37" fontId="6" fillId="5" borderId="25" xfId="0" applyNumberFormat="1" applyFont="1" applyFill="1" applyBorder="1" applyAlignment="1" applyProtection="1">
      <alignment horizontal="center"/>
    </xf>
    <xf numFmtId="0" fontId="6" fillId="5" borderId="12" xfId="0" applyFont="1" applyFill="1" applyBorder="1" applyAlignment="1">
      <alignment horizontal="center"/>
    </xf>
    <xf numFmtId="37" fontId="6" fillId="5" borderId="13" xfId="0" applyNumberFormat="1" applyFont="1" applyFill="1" applyBorder="1" applyAlignment="1" applyProtection="1">
      <alignment horizontal="center"/>
    </xf>
    <xf numFmtId="168" fontId="6" fillId="5" borderId="5" xfId="0" applyNumberFormat="1" applyFont="1" applyFill="1" applyBorder="1" applyProtection="1"/>
    <xf numFmtId="37" fontId="4" fillId="5" borderId="13" xfId="0" applyNumberFormat="1" applyFont="1" applyFill="1" applyBorder="1" applyAlignment="1" applyProtection="1">
      <alignment horizontal="center"/>
    </xf>
    <xf numFmtId="0" fontId="6" fillId="5" borderId="37" xfId="0" applyFont="1" applyFill="1" applyBorder="1" applyAlignment="1">
      <alignment horizontal="left"/>
    </xf>
    <xf numFmtId="0" fontId="6" fillId="5" borderId="38" xfId="0" applyFont="1" applyFill="1" applyBorder="1"/>
    <xf numFmtId="37" fontId="6" fillId="5" borderId="39" xfId="0" applyNumberFormat="1" applyFont="1" applyFill="1" applyBorder="1"/>
    <xf numFmtId="0" fontId="6" fillId="5" borderId="40" xfId="0" applyFont="1" applyFill="1" applyBorder="1" applyAlignment="1">
      <alignment horizontal="center"/>
    </xf>
    <xf numFmtId="37" fontId="6" fillId="5" borderId="10" xfId="0" applyNumberFormat="1" applyFont="1" applyFill="1" applyBorder="1"/>
    <xf numFmtId="168" fontId="6" fillId="5" borderId="6" xfId="0" applyNumberFormat="1" applyFont="1" applyFill="1" applyBorder="1" applyProtection="1"/>
    <xf numFmtId="37" fontId="6" fillId="5" borderId="14" xfId="0" applyNumberFormat="1" applyFont="1" applyFill="1" applyBorder="1"/>
    <xf numFmtId="37" fontId="6" fillId="4" borderId="10" xfId="0" applyNumberFormat="1" applyFont="1" applyFill="1" applyBorder="1"/>
    <xf numFmtId="37" fontId="6" fillId="4" borderId="6" xfId="0" applyNumberFormat="1" applyFont="1" applyFill="1" applyBorder="1" applyAlignment="1" applyProtection="1">
      <alignment horizontal="right"/>
    </xf>
    <xf numFmtId="0" fontId="6" fillId="5" borderId="0" xfId="0" applyFont="1" applyFill="1" applyBorder="1"/>
    <xf numFmtId="37" fontId="6" fillId="5" borderId="0" xfId="0" applyNumberFormat="1" applyFont="1" applyFill="1" applyBorder="1"/>
    <xf numFmtId="171" fontId="4" fillId="4" borderId="15" xfId="0" applyNumberFormat="1" applyFont="1" applyFill="1" applyBorder="1" applyAlignment="1">
      <alignment horizontal="center"/>
    </xf>
    <xf numFmtId="0" fontId="6" fillId="5" borderId="15" xfId="0" applyFont="1" applyFill="1" applyBorder="1"/>
    <xf numFmtId="37" fontId="6" fillId="5" borderId="7" xfId="0" applyNumberFormat="1" applyFont="1" applyFill="1" applyBorder="1"/>
    <xf numFmtId="0" fontId="6" fillId="4" borderId="15" xfId="0" applyFont="1" applyFill="1" applyBorder="1"/>
    <xf numFmtId="37" fontId="6" fillId="4" borderId="0" xfId="0" applyNumberFormat="1" applyFont="1" applyFill="1" applyBorder="1"/>
    <xf numFmtId="171" fontId="4" fillId="5" borderId="15" xfId="0" applyNumberFormat="1" applyFont="1" applyFill="1" applyBorder="1" applyAlignment="1">
      <alignment horizontal="center"/>
    </xf>
    <xf numFmtId="0" fontId="6" fillId="5" borderId="7" xfId="0" applyFont="1" applyFill="1" applyBorder="1"/>
    <xf numFmtId="37" fontId="6" fillId="3" borderId="32" xfId="0" applyNumberFormat="1" applyFont="1" applyFill="1" applyBorder="1" applyProtection="1">
      <protection locked="0"/>
    </xf>
    <xf numFmtId="37" fontId="6" fillId="4" borderId="14" xfId="0" applyNumberFormat="1" applyFont="1" applyFill="1" applyBorder="1"/>
    <xf numFmtId="0" fontId="6" fillId="4" borderId="10" xfId="0" applyFont="1" applyFill="1" applyBorder="1"/>
    <xf numFmtId="0" fontId="6" fillId="4" borderId="36" xfId="0" applyFont="1" applyFill="1" applyBorder="1"/>
    <xf numFmtId="37" fontId="6" fillId="5" borderId="41" xfId="0" applyNumberFormat="1" applyFont="1" applyFill="1" applyBorder="1"/>
    <xf numFmtId="0" fontId="6" fillId="0" borderId="0" xfId="0" applyFont="1" applyFill="1" applyBorder="1"/>
    <xf numFmtId="0" fontId="6" fillId="6" borderId="9" xfId="0" applyFont="1" applyFill="1" applyBorder="1" applyAlignment="1">
      <alignment horizontal="left"/>
    </xf>
    <xf numFmtId="0" fontId="6" fillId="6" borderId="16" xfId="0" applyFont="1" applyFill="1" applyBorder="1" applyAlignment="1">
      <alignment horizontal="left"/>
    </xf>
    <xf numFmtId="37" fontId="6" fillId="6" borderId="17" xfId="0" applyNumberFormat="1" applyFont="1" applyFill="1" applyBorder="1" applyProtection="1"/>
    <xf numFmtId="37" fontId="6" fillId="6" borderId="18" xfId="0" applyNumberFormat="1" applyFont="1" applyFill="1" applyBorder="1" applyProtection="1"/>
    <xf numFmtId="165" fontId="4" fillId="6" borderId="19" xfId="0" applyNumberFormat="1" applyFont="1" applyFill="1" applyBorder="1" applyAlignment="1" applyProtection="1">
      <alignment horizontal="center"/>
    </xf>
    <xf numFmtId="165" fontId="4" fillId="6" borderId="20" xfId="0" applyNumberFormat="1" applyFont="1" applyFill="1" applyBorder="1" applyAlignment="1" applyProtection="1">
      <alignment horizontal="center"/>
    </xf>
    <xf numFmtId="0" fontId="4" fillId="6" borderId="9" xfId="0" applyFont="1" applyFill="1" applyBorder="1" applyAlignment="1">
      <alignment horizontal="left"/>
    </xf>
    <xf numFmtId="0" fontId="6" fillId="6" borderId="5" xfId="0" applyFont="1" applyFill="1" applyBorder="1"/>
    <xf numFmtId="0" fontId="6" fillId="6" borderId="6" xfId="0" applyFont="1" applyFill="1" applyBorder="1"/>
    <xf numFmtId="0" fontId="6" fillId="6" borderId="13" xfId="0" applyFont="1" applyFill="1" applyBorder="1" applyAlignment="1">
      <alignment horizontal="center"/>
    </xf>
    <xf numFmtId="0" fontId="6" fillId="6" borderId="0" xfId="0" applyFont="1" applyFill="1" applyBorder="1"/>
    <xf numFmtId="37" fontId="6" fillId="6" borderId="10" xfId="0" applyNumberFormat="1" applyFont="1" applyFill="1" applyBorder="1"/>
    <xf numFmtId="0" fontId="6" fillId="6" borderId="15" xfId="0" applyFont="1" applyFill="1" applyBorder="1"/>
    <xf numFmtId="37" fontId="6" fillId="6" borderId="0" xfId="0" applyNumberFormat="1" applyFont="1" applyFill="1" applyBorder="1"/>
    <xf numFmtId="0" fontId="5" fillId="6" borderId="15" xfId="0" applyFont="1" applyFill="1" applyBorder="1"/>
    <xf numFmtId="171" fontId="4" fillId="6" borderId="15" xfId="0" applyNumberFormat="1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39" fontId="6" fillId="6" borderId="5" xfId="0" applyNumberFormat="1" applyFont="1" applyFill="1" applyBorder="1" applyProtection="1"/>
    <xf numFmtId="37" fontId="6" fillId="6" borderId="6" xfId="0" applyNumberFormat="1" applyFont="1" applyFill="1" applyBorder="1" applyProtection="1"/>
    <xf numFmtId="166" fontId="6" fillId="6" borderId="12" xfId="0" applyNumberFormat="1" applyFont="1" applyFill="1" applyBorder="1" applyAlignment="1" applyProtection="1">
      <alignment horizontal="center"/>
    </xf>
    <xf numFmtId="37" fontId="6" fillId="6" borderId="5" xfId="0" applyNumberFormat="1" applyFont="1" applyFill="1" applyBorder="1" applyProtection="1"/>
    <xf numFmtId="165" fontId="6" fillId="6" borderId="13" xfId="0" applyNumberFormat="1" applyFont="1" applyFill="1" applyBorder="1" applyAlignment="1" applyProtection="1">
      <alignment horizontal="center"/>
    </xf>
    <xf numFmtId="0" fontId="4" fillId="6" borderId="4" xfId="0" applyFont="1" applyFill="1" applyBorder="1" applyAlignment="1">
      <alignment horizontal="left"/>
    </xf>
    <xf numFmtId="0" fontId="6" fillId="6" borderId="26" xfId="0" applyFont="1" applyFill="1" applyBorder="1"/>
    <xf numFmtId="0" fontId="6" fillId="6" borderId="27" xfId="0" applyFont="1" applyFill="1" applyBorder="1"/>
    <xf numFmtId="0" fontId="6" fillId="6" borderId="12" xfId="0" applyFont="1" applyFill="1" applyBorder="1" applyAlignment="1">
      <alignment horizontal="center"/>
    </xf>
    <xf numFmtId="37" fontId="4" fillId="6" borderId="7" xfId="0" applyNumberFormat="1" applyFont="1" applyFill="1" applyBorder="1" applyProtection="1"/>
    <xf numFmtId="37" fontId="4" fillId="6" borderId="14" xfId="0" applyNumberFormat="1" applyFont="1" applyFill="1" applyBorder="1" applyProtection="1"/>
    <xf numFmtId="37" fontId="4" fillId="0" borderId="5" xfId="0" applyNumberFormat="1" applyFont="1" applyFill="1" applyBorder="1" applyProtection="1"/>
    <xf numFmtId="0" fontId="4" fillId="0" borderId="9" xfId="0" applyFont="1" applyFill="1" applyBorder="1" applyAlignment="1">
      <alignment horizontal="left"/>
    </xf>
    <xf numFmtId="0" fontId="6" fillId="0" borderId="5" xfId="0" applyFont="1" applyFill="1" applyBorder="1"/>
    <xf numFmtId="0" fontId="6" fillId="0" borderId="6" xfId="0" applyNumberFormat="1" applyFont="1" applyFill="1" applyBorder="1"/>
    <xf numFmtId="0" fontId="6" fillId="0" borderId="6" xfId="0" applyFont="1" applyFill="1" applyBorder="1"/>
    <xf numFmtId="0" fontId="6" fillId="0" borderId="6" xfId="0" quotePrefix="1" applyFont="1" applyFill="1" applyBorder="1"/>
    <xf numFmtId="165" fontId="4" fillId="0" borderId="12" xfId="0" applyNumberFormat="1" applyFont="1" applyFill="1" applyBorder="1" applyAlignment="1" applyProtection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0" xfId="0" applyFont="1" applyFill="1"/>
    <xf numFmtId="37" fontId="4" fillId="0" borderId="6" xfId="0" applyNumberFormat="1" applyFont="1" applyFill="1" applyBorder="1" applyProtection="1"/>
    <xf numFmtId="171" fontId="4" fillId="0" borderId="15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37" fontId="6" fillId="0" borderId="5" xfId="0" applyNumberFormat="1" applyFont="1" applyFill="1" applyBorder="1" applyProtection="1"/>
    <xf numFmtId="37" fontId="6" fillId="0" borderId="6" xfId="0" applyNumberFormat="1" applyFont="1" applyFill="1" applyBorder="1" applyProtection="1"/>
    <xf numFmtId="37" fontId="6" fillId="0" borderId="21" xfId="0" applyNumberFormat="1" applyFont="1" applyFill="1" applyBorder="1" applyProtection="1"/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left"/>
    </xf>
    <xf numFmtId="37" fontId="6" fillId="0" borderId="24" xfId="0" applyNumberFormat="1" applyFont="1" applyFill="1" applyBorder="1" applyProtection="1"/>
    <xf numFmtId="0" fontId="6" fillId="0" borderId="25" xfId="0" applyFont="1" applyFill="1" applyBorder="1" applyAlignment="1">
      <alignment horizontal="center"/>
    </xf>
    <xf numFmtId="0" fontId="6" fillId="0" borderId="7" xfId="0" applyFont="1" applyFill="1" applyBorder="1"/>
    <xf numFmtId="37" fontId="6" fillId="0" borderId="14" xfId="0" applyNumberFormat="1" applyFont="1" applyFill="1" applyBorder="1"/>
    <xf numFmtId="0" fontId="6" fillId="0" borderId="12" xfId="0" applyFont="1" applyFill="1" applyBorder="1"/>
    <xf numFmtId="37" fontId="6" fillId="0" borderId="7" xfId="0" applyNumberFormat="1" applyFont="1" applyFill="1" applyBorder="1"/>
    <xf numFmtId="0" fontId="5" fillId="0" borderId="15" xfId="0" applyFont="1" applyFill="1" applyBorder="1"/>
    <xf numFmtId="0" fontId="6" fillId="0" borderId="16" xfId="0" applyFont="1" applyFill="1" applyBorder="1" applyAlignment="1">
      <alignment horizontal="left"/>
    </xf>
    <xf numFmtId="0" fontId="6" fillId="0" borderId="28" xfId="0" applyFont="1" applyFill="1" applyBorder="1"/>
    <xf numFmtId="37" fontId="6" fillId="0" borderId="29" xfId="0" applyNumberFormat="1" applyFont="1" applyFill="1" applyBorder="1"/>
    <xf numFmtId="37" fontId="6" fillId="0" borderId="28" xfId="0" applyNumberFormat="1" applyFont="1" applyFill="1" applyBorder="1"/>
    <xf numFmtId="37" fontId="6" fillId="5" borderId="45" xfId="0" applyNumberFormat="1" applyFont="1" applyFill="1" applyBorder="1"/>
    <xf numFmtId="37" fontId="6" fillId="4" borderId="38" xfId="0" applyNumberFormat="1" applyFont="1" applyFill="1" applyBorder="1" applyProtection="1"/>
    <xf numFmtId="164" fontId="6" fillId="4" borderId="0" xfId="0" applyNumberFormat="1" applyFont="1" applyFill="1" applyBorder="1" applyAlignment="1">
      <alignment horizontal="center"/>
    </xf>
    <xf numFmtId="164" fontId="6" fillId="4" borderId="0" xfId="0" quotePrefix="1" applyNumberFormat="1" applyFont="1" applyFill="1" applyBorder="1" applyAlignment="1">
      <alignment horizontal="center"/>
    </xf>
    <xf numFmtId="0" fontId="4" fillId="4" borderId="0" xfId="0" applyFont="1" applyFill="1" applyBorder="1" applyAlignment="1"/>
    <xf numFmtId="0" fontId="0" fillId="0" borderId="0" xfId="0" applyAlignment="1">
      <alignment horizontal="right"/>
    </xf>
    <xf numFmtId="164" fontId="6" fillId="4" borderId="0" xfId="0" applyNumberFormat="1" applyFont="1" applyFill="1" applyBorder="1" applyAlignment="1"/>
    <xf numFmtId="164" fontId="6" fillId="4" borderId="0" xfId="0" quotePrefix="1" applyNumberFormat="1" applyFont="1" applyFill="1" applyBorder="1" applyAlignment="1"/>
    <xf numFmtId="0" fontId="10" fillId="4" borderId="0" xfId="0" applyFont="1" applyFill="1" applyBorder="1" applyAlignment="1"/>
    <xf numFmtId="0" fontId="12" fillId="4" borderId="0" xfId="0" applyFont="1" applyFill="1" applyBorder="1" applyAlignment="1"/>
    <xf numFmtId="0" fontId="15" fillId="0" borderId="0" xfId="0" applyFont="1" applyAlignment="1">
      <alignment horizontal="center"/>
    </xf>
    <xf numFmtId="3" fontId="13" fillId="0" borderId="0" xfId="0" applyNumberFormat="1" applyFont="1"/>
    <xf numFmtId="4" fontId="13" fillId="0" borderId="0" xfId="0" applyNumberFormat="1" applyFont="1"/>
    <xf numFmtId="1" fontId="13" fillId="0" borderId="0" xfId="0" applyNumberFormat="1" applyFont="1"/>
    <xf numFmtId="170" fontId="13" fillId="0" borderId="0" xfId="0" applyNumberFormat="1" applyFont="1"/>
    <xf numFmtId="0" fontId="13" fillId="0" borderId="0" xfId="0" applyFont="1" applyFill="1"/>
    <xf numFmtId="0" fontId="15" fillId="0" borderId="0" xfId="0" applyFont="1" applyFill="1" applyAlignment="1">
      <alignment horizontal="center"/>
    </xf>
    <xf numFmtId="3" fontId="13" fillId="0" borderId="0" xfId="0" applyNumberFormat="1" applyFont="1" applyFill="1"/>
    <xf numFmtId="2" fontId="13" fillId="0" borderId="0" xfId="0" applyNumberFormat="1" applyFont="1" applyFill="1"/>
    <xf numFmtId="172" fontId="13" fillId="0" borderId="0" xfId="0" applyNumberFormat="1" applyFont="1" applyFill="1"/>
    <xf numFmtId="4" fontId="13" fillId="0" borderId="0" xfId="0" applyNumberFormat="1" applyFont="1" applyFill="1"/>
    <xf numFmtId="1" fontId="13" fillId="0" borderId="0" xfId="0" applyNumberFormat="1" applyFont="1" applyFill="1"/>
    <xf numFmtId="164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3" fillId="0" borderId="43" xfId="0" applyFont="1" applyFill="1" applyBorder="1"/>
    <xf numFmtId="0" fontId="2" fillId="0" borderId="14" xfId="0" applyFont="1" applyFill="1" applyBorder="1"/>
    <xf numFmtId="0" fontId="2" fillId="0" borderId="29" xfId="0" applyFont="1" applyFill="1" applyBorder="1"/>
    <xf numFmtId="0" fontId="2" fillId="0" borderId="27" xfId="0" applyFont="1" applyFill="1" applyBorder="1"/>
    <xf numFmtId="0" fontId="2" fillId="0" borderId="43" xfId="0" applyFont="1" applyFill="1" applyBorder="1"/>
    <xf numFmtId="0" fontId="2" fillId="0" borderId="0" xfId="0" applyFont="1" applyFill="1"/>
    <xf numFmtId="0" fontId="4" fillId="4" borderId="0" xfId="0" applyFont="1" applyFill="1" applyBorder="1" applyAlignment="1">
      <alignment vertical="top" wrapText="1"/>
    </xf>
    <xf numFmtId="0" fontId="6" fillId="4" borderId="0" xfId="0" applyFont="1" applyFill="1" applyBorder="1" applyAlignment="1">
      <alignment horizontal="left"/>
    </xf>
    <xf numFmtId="0" fontId="14" fillId="4" borderId="42" xfId="0" applyFont="1" applyFill="1" applyBorder="1" applyAlignment="1">
      <alignment horizontal="right" textRotation="180" wrapText="1"/>
    </xf>
    <xf numFmtId="0" fontId="14" fillId="4" borderId="0" xfId="0" applyFont="1" applyFill="1" applyAlignment="1">
      <alignment horizontal="right" textRotation="180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ONTHLY%20FORECAST\2021%20Forecast\Breakout%20by%20Rat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S Trend Data"/>
      <sheetName val="Sales Ratios"/>
      <sheetName val="Breakout by Rate"/>
      <sheetName val="Adj for DG"/>
      <sheetName val="Annual"/>
      <sheetName val="Ratios for Monthly Conversions"/>
      <sheetName val="Monthly After DG and EE"/>
      <sheetName val="Monthly After DG EE and EV"/>
      <sheetName val="Annual After DG EE and EV"/>
    </sheetNames>
    <sheetDataSet>
      <sheetData sheetId="0"/>
      <sheetData sheetId="1"/>
      <sheetData sheetId="2"/>
      <sheetData sheetId="3"/>
      <sheetData sheetId="4">
        <row r="66">
          <cell r="B66">
            <v>2548619.850460527</v>
          </cell>
          <cell r="C66">
            <v>2630734.8330025254</v>
          </cell>
          <cell r="D66">
            <v>2705390.601287439</v>
          </cell>
          <cell r="E66">
            <v>2769327.6442106776</v>
          </cell>
          <cell r="F66">
            <v>2836687.0653758394</v>
          </cell>
          <cell r="G66">
            <v>2911623.9605705845</v>
          </cell>
          <cell r="H66">
            <v>2997171.4151495765</v>
          </cell>
          <cell r="I66">
            <v>3086017.2106618397</v>
          </cell>
          <cell r="J66">
            <v>3176625.9420850538</v>
          </cell>
          <cell r="K66">
            <v>3273663.5147447432</v>
          </cell>
          <cell r="L66">
            <v>3374050.3338135015</v>
          </cell>
          <cell r="M66">
            <v>3470835.3142396007</v>
          </cell>
          <cell r="N66">
            <v>3572612.7511079833</v>
          </cell>
          <cell r="O66">
            <v>3679066.5271487809</v>
          </cell>
          <cell r="P66">
            <v>3790288.7173714498</v>
          </cell>
          <cell r="Q66">
            <v>3904028.3132655448</v>
          </cell>
          <cell r="R66">
            <v>4018420.7544471463</v>
          </cell>
          <cell r="S66">
            <v>4136385.2872427767</v>
          </cell>
          <cell r="T66">
            <v>4257208.2011718312</v>
          </cell>
          <cell r="U66">
            <v>4384824.7573029362</v>
          </cell>
        </row>
        <row r="67">
          <cell r="B67">
            <v>1863659.4435856864</v>
          </cell>
          <cell r="C67">
            <v>1901285.7719760218</v>
          </cell>
          <cell r="D67">
            <v>1923505.2857987301</v>
          </cell>
          <cell r="E67">
            <v>1942160.2523148069</v>
          </cell>
          <cell r="F67">
            <v>1961062.3028558942</v>
          </cell>
          <cell r="G67">
            <v>1982669.6261149528</v>
          </cell>
          <cell r="H67">
            <v>2005126.812814103</v>
          </cell>
          <cell r="I67">
            <v>2027717.6418121599</v>
          </cell>
          <cell r="J67">
            <v>2052315.7178327173</v>
          </cell>
          <cell r="K67">
            <v>2078570.6237337256</v>
          </cell>
          <cell r="L67">
            <v>2102977.9200469679</v>
          </cell>
          <cell r="M67">
            <v>2128721.4892798685</v>
          </cell>
          <cell r="N67">
            <v>2155639.462332854</v>
          </cell>
          <cell r="O67">
            <v>2183264.4276999054</v>
          </cell>
          <cell r="P67">
            <v>2211184.6773697706</v>
          </cell>
          <cell r="Q67">
            <v>2238617.9663805105</v>
          </cell>
          <cell r="R67">
            <v>2266630.6540339389</v>
          </cell>
          <cell r="S67">
            <v>2294995.7769611101</v>
          </cell>
          <cell r="T67">
            <v>2325038.265572683</v>
          </cell>
          <cell r="U67">
            <v>2357848.3629780049</v>
          </cell>
        </row>
        <row r="68">
          <cell r="B68">
            <v>910470.77515777689</v>
          </cell>
          <cell r="C68">
            <v>915709.55950422701</v>
          </cell>
          <cell r="D68">
            <v>920270.71809739992</v>
          </cell>
          <cell r="E68">
            <v>924241.90040540299</v>
          </cell>
          <cell r="F68">
            <v>927699.41862171888</v>
          </cell>
          <cell r="G68">
            <v>930709.71411786485</v>
          </cell>
          <cell r="H68">
            <v>933330.63421348587</v>
          </cell>
          <cell r="I68">
            <v>935612.54379891499</v>
          </cell>
          <cell r="J68">
            <v>937599.29317169101</v>
          </cell>
          <cell r="K68">
            <v>939329.06068545813</v>
          </cell>
          <cell r="L68">
            <v>940835.08640399203</v>
          </cell>
          <cell r="M68">
            <v>942146.31085862708</v>
          </cell>
          <cell r="N68">
            <v>943287.93118375004</v>
          </cell>
          <cell r="O68">
            <v>944281.88531732582</v>
          </cell>
          <cell r="P68">
            <v>945147.27357112081</v>
          </cell>
          <cell r="Q68">
            <v>945900.72567168402</v>
          </cell>
          <cell r="R68">
            <v>946556.72032535798</v>
          </cell>
          <cell r="S68">
            <v>947127.86344823008</v>
          </cell>
          <cell r="T68">
            <v>947625.13040761207</v>
          </cell>
          <cell r="U68">
            <v>948058.07693010394</v>
          </cell>
        </row>
        <row r="69">
          <cell r="B69">
            <v>38842.511896685181</v>
          </cell>
          <cell r="C69">
            <v>39341.800255799935</v>
          </cell>
          <cell r="D69">
            <v>39762.691317526806</v>
          </cell>
          <cell r="E69">
            <v>40188.309736966636</v>
          </cell>
          <cell r="F69">
            <v>40617.712175675726</v>
          </cell>
          <cell r="G69">
            <v>41047.52035346812</v>
          </cell>
          <cell r="H69">
            <v>41462.4393380572</v>
          </cell>
          <cell r="I69">
            <v>41859.945417651004</v>
          </cell>
          <cell r="J69">
            <v>42265.986678034358</v>
          </cell>
          <cell r="K69">
            <v>42692.389932398131</v>
          </cell>
          <cell r="L69">
            <v>43155.143048788981</v>
          </cell>
          <cell r="M69">
            <v>43619.867486703202</v>
          </cell>
          <cell r="N69">
            <v>44068.003570859742</v>
          </cell>
          <cell r="O69">
            <v>44498.69307657038</v>
          </cell>
          <cell r="P69">
            <v>44918.13166096637</v>
          </cell>
          <cell r="Q69">
            <v>45333.188425445216</v>
          </cell>
          <cell r="R69">
            <v>45732.838396620267</v>
          </cell>
          <cell r="S69">
            <v>46118.326527340578</v>
          </cell>
          <cell r="T69">
            <v>46490.177735321035</v>
          </cell>
          <cell r="U69">
            <v>46851.689009397858</v>
          </cell>
        </row>
        <row r="70">
          <cell r="B70">
            <v>1098802.0961853079</v>
          </cell>
          <cell r="C70">
            <v>1116932.3704097802</v>
          </cell>
          <cell r="D70">
            <v>1127163.4171992836</v>
          </cell>
          <cell r="E70">
            <v>1137598.4737981139</v>
          </cell>
          <cell r="F70">
            <v>1146861.1072000167</v>
          </cell>
          <cell r="G70">
            <v>1155861.2620382963</v>
          </cell>
          <cell r="H70">
            <v>1163721.1462647386</v>
          </cell>
          <cell r="I70">
            <v>1167952.6071562958</v>
          </cell>
          <cell r="J70">
            <v>1174535.5550445176</v>
          </cell>
          <cell r="K70">
            <v>1181460.1707020954</v>
          </cell>
          <cell r="L70">
            <v>1186862.5200447147</v>
          </cell>
          <cell r="M70">
            <v>1192404.906345845</v>
          </cell>
          <cell r="N70">
            <v>1198250.579133959</v>
          </cell>
          <cell r="O70">
            <v>1203751.5807459422</v>
          </cell>
          <cell r="P70">
            <v>1208464.0432177258</v>
          </cell>
          <cell r="Q70">
            <v>1212809.1912322605</v>
          </cell>
          <cell r="R70">
            <v>1218131.1832181108</v>
          </cell>
          <cell r="S70">
            <v>1223484.2386283341</v>
          </cell>
          <cell r="T70">
            <v>1229512.2027613223</v>
          </cell>
          <cell r="U70">
            <v>1237871.2212431051</v>
          </cell>
        </row>
        <row r="71">
          <cell r="B71">
            <v>807578.75585050625</v>
          </cell>
          <cell r="C71">
            <v>839513.85198596597</v>
          </cell>
          <cell r="D71">
            <v>861530.19123085856</v>
          </cell>
          <cell r="E71">
            <v>882967.73658729915</v>
          </cell>
          <cell r="F71">
            <v>904633.74917756207</v>
          </cell>
          <cell r="G71">
            <v>929084.35814178444</v>
          </cell>
          <cell r="H71">
            <v>955151.27252660354</v>
          </cell>
          <cell r="I71">
            <v>982672.94044395292</v>
          </cell>
          <cell r="J71">
            <v>1011638.0802318</v>
          </cell>
          <cell r="K71">
            <v>1040411.3725082352</v>
          </cell>
          <cell r="L71">
            <v>1067928.1901907953</v>
          </cell>
          <cell r="M71">
            <v>1096653.5260986453</v>
          </cell>
          <cell r="N71">
            <v>1126002.5422699603</v>
          </cell>
          <cell r="O71">
            <v>1157159.7096850174</v>
          </cell>
          <cell r="P71">
            <v>1189258.2827430016</v>
          </cell>
          <cell r="Q71">
            <v>1221538.093532763</v>
          </cell>
          <cell r="R71">
            <v>1254518.6046368973</v>
          </cell>
          <cell r="S71">
            <v>1288939.6583991703</v>
          </cell>
          <cell r="T71">
            <v>1324372.1533742903</v>
          </cell>
          <cell r="U71">
            <v>1362948.1808818206</v>
          </cell>
        </row>
        <row r="72">
          <cell r="B72">
            <v>500347.08566026326</v>
          </cell>
          <cell r="C72">
            <v>513497.00582897686</v>
          </cell>
          <cell r="D72">
            <v>521041.5034605689</v>
          </cell>
          <cell r="E72">
            <v>528316.22979686561</v>
          </cell>
          <cell r="F72">
            <v>537234.89950519521</v>
          </cell>
          <cell r="G72">
            <v>547884.16328780609</v>
          </cell>
          <cell r="H72">
            <v>559455.50119748793</v>
          </cell>
          <cell r="I72">
            <v>572531.71049798955</v>
          </cell>
          <cell r="J72">
            <v>585773.46448045573</v>
          </cell>
          <cell r="K72">
            <v>597469.72126649623</v>
          </cell>
          <cell r="L72">
            <v>611943.19373375131</v>
          </cell>
          <cell r="M72">
            <v>626085.73156614136</v>
          </cell>
          <cell r="N72">
            <v>641013.42115157971</v>
          </cell>
          <cell r="O72">
            <v>656163.54645729996</v>
          </cell>
          <cell r="P72">
            <v>670576.78251957754</v>
          </cell>
          <cell r="Q72">
            <v>685816.4228567885</v>
          </cell>
          <cell r="R72">
            <v>702501.6290948228</v>
          </cell>
          <cell r="S72">
            <v>719967.6938582533</v>
          </cell>
          <cell r="T72">
            <v>737745.14283608936</v>
          </cell>
          <cell r="U72">
            <v>754841.31610512198</v>
          </cell>
        </row>
        <row r="73">
          <cell r="B73">
            <v>70922.547110524596</v>
          </cell>
          <cell r="C73">
            <v>70565.2668502257</v>
          </cell>
          <cell r="D73">
            <v>70420.929511056092</v>
          </cell>
          <cell r="E73">
            <v>70362.618795929797</v>
          </cell>
          <cell r="F73">
            <v>70339.061901240493</v>
          </cell>
          <cell r="G73">
            <v>70329.5451720048</v>
          </cell>
          <cell r="H73">
            <v>70325.700516903104</v>
          </cell>
          <cell r="I73">
            <v>70324.147318058807</v>
          </cell>
          <cell r="J73">
            <v>70323.519842619193</v>
          </cell>
          <cell r="K73">
            <v>70323.266349366386</v>
          </cell>
          <cell r="L73">
            <v>70323.163940849394</v>
          </cell>
          <cell r="M73">
            <v>70323.122568922394</v>
          </cell>
          <cell r="N73">
            <v>70323.105855113812</v>
          </cell>
          <cell r="O73">
            <v>70323.099102916996</v>
          </cell>
          <cell r="P73">
            <v>70323.096375102905</v>
          </cell>
          <cell r="Q73">
            <v>70323.095273095707</v>
          </cell>
          <cell r="R73">
            <v>70323.094827896697</v>
          </cell>
          <cell r="S73">
            <v>70323.094648041195</v>
          </cell>
          <cell r="T73">
            <v>70323.094575381489</v>
          </cell>
          <cell r="U73">
            <v>70323.094546027787</v>
          </cell>
        </row>
        <row r="74">
          <cell r="B74">
            <v>1852.90210976507</v>
          </cell>
          <cell r="C74">
            <v>1889.566766380289</v>
          </cell>
          <cell r="D74">
            <v>1919.1818360068562</v>
          </cell>
          <cell r="E74">
            <v>1948.6751025885812</v>
          </cell>
          <cell r="F74">
            <v>1979.9302284093883</v>
          </cell>
          <cell r="G74">
            <v>2011.4964456341536</v>
          </cell>
          <cell r="H74">
            <v>2043.3938787313987</v>
          </cell>
          <cell r="I74">
            <v>2075.1378613733905</v>
          </cell>
          <cell r="J74">
            <v>2107.1969506321179</v>
          </cell>
          <cell r="K74">
            <v>2139.6701348472943</v>
          </cell>
          <cell r="L74">
            <v>2173.3381912543491</v>
          </cell>
          <cell r="M74">
            <v>2207.7155418005345</v>
          </cell>
          <cell r="N74">
            <v>2242.5242043584312</v>
          </cell>
          <cell r="O74">
            <v>2277.9812549775666</v>
          </cell>
          <cell r="P74">
            <v>2313.2800011653553</v>
          </cell>
          <cell r="Q74">
            <v>2348.8383002601231</v>
          </cell>
          <cell r="R74">
            <v>2384.2179216023765</v>
          </cell>
          <cell r="S74">
            <v>2419.1607985990031</v>
          </cell>
          <cell r="T74">
            <v>2453.5286025848814</v>
          </cell>
          <cell r="U74">
            <v>2487.6251912293997</v>
          </cell>
        </row>
        <row r="75">
          <cell r="B75">
            <v>357745.38103908108</v>
          </cell>
          <cell r="C75">
            <v>363637.34302810975</v>
          </cell>
          <cell r="D75">
            <v>364390.88499536837</v>
          </cell>
          <cell r="E75">
            <v>365714.33732126566</v>
          </cell>
          <cell r="F75">
            <v>366169.28744227561</v>
          </cell>
          <cell r="G75">
            <v>367098.04262235988</v>
          </cell>
          <cell r="H75">
            <v>368570.86178605218</v>
          </cell>
          <cell r="I75">
            <v>370483.16512264585</v>
          </cell>
          <cell r="J75">
            <v>372936.27646127244</v>
          </cell>
          <cell r="K75">
            <v>376306.96476687578</v>
          </cell>
          <cell r="L75">
            <v>378367.55985389662</v>
          </cell>
          <cell r="M75">
            <v>381241.35078285937</v>
          </cell>
          <cell r="N75">
            <v>384416.05807311187</v>
          </cell>
          <cell r="O75">
            <v>388124.12944067724</v>
          </cell>
          <cell r="P75">
            <v>391977.16775972326</v>
          </cell>
          <cell r="Q75">
            <v>395512.53227019456</v>
          </cell>
          <cell r="R75">
            <v>398795.93114684249</v>
          </cell>
          <cell r="S75">
            <v>401977.39433044777</v>
          </cell>
          <cell r="T75">
            <v>405193.79915964825</v>
          </cell>
          <cell r="U75">
            <v>409332.10890418949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8"/>
  <sheetViews>
    <sheetView tabSelected="1" zoomScale="70" zoomScaleNormal="70" zoomScaleSheetLayoutView="96" workbookViewId="0">
      <selection activeCell="C17" sqref="C17"/>
    </sheetView>
  </sheetViews>
  <sheetFormatPr defaultColWidth="9.140625" defaultRowHeight="14.25" x14ac:dyDescent="0.2"/>
  <cols>
    <col min="1" max="1" width="39" style="10" customWidth="1"/>
    <col min="2" max="3" width="12.140625" style="10" customWidth="1"/>
    <col min="4" max="5" width="11.5703125" style="10" bestFit="1" customWidth="1"/>
    <col min="6" max="6" width="11.42578125" style="10" customWidth="1"/>
    <col min="7" max="12" width="11.5703125" style="10" bestFit="1" customWidth="1"/>
    <col min="13" max="13" width="13" style="10" bestFit="1" customWidth="1"/>
    <col min="14" max="14" width="43.28515625" style="10" customWidth="1"/>
    <col min="15" max="16" width="11.5703125" style="10" bestFit="1" customWidth="1"/>
    <col min="17" max="24" width="13.140625" style="10" bestFit="1" customWidth="1"/>
    <col min="25" max="25" width="13" style="10" bestFit="1" customWidth="1"/>
    <col min="26" max="16384" width="9.140625" style="10"/>
  </cols>
  <sheetData>
    <row r="1" spans="1:25" s="22" customFormat="1" ht="15.75" x14ac:dyDescent="0.2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87" t="s">
        <v>80</v>
      </c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87" t="s">
        <v>80</v>
      </c>
    </row>
    <row r="2" spans="1:25" s="22" customFormat="1" ht="15.75" x14ac:dyDescent="0.2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87" t="s">
        <v>81</v>
      </c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87" t="s">
        <v>81</v>
      </c>
    </row>
    <row r="3" spans="1:25" s="22" customFormat="1" ht="15.75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87" t="s">
        <v>83</v>
      </c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87" t="s">
        <v>83</v>
      </c>
    </row>
    <row r="4" spans="1:25" ht="15" x14ac:dyDescent="0.25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7" t="s">
        <v>82</v>
      </c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7" t="s">
        <v>82</v>
      </c>
    </row>
    <row r="5" spans="1:25" ht="15" x14ac:dyDescent="0.25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7" t="s">
        <v>84</v>
      </c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7" t="s">
        <v>85</v>
      </c>
    </row>
    <row r="6" spans="1:25" ht="15" thickBot="1" x14ac:dyDescent="0.25">
      <c r="A6" s="29"/>
      <c r="B6" s="29"/>
      <c r="C6" s="183"/>
      <c r="D6" s="62"/>
      <c r="E6" s="29"/>
      <c r="F6" s="29"/>
      <c r="G6" s="29"/>
      <c r="H6" s="29"/>
      <c r="I6" s="29"/>
      <c r="J6" s="29"/>
      <c r="K6" s="29"/>
      <c r="L6" s="29"/>
      <c r="M6" s="31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30" t="s">
        <v>25</v>
      </c>
    </row>
    <row r="7" spans="1:25" x14ac:dyDescent="0.2">
      <c r="A7" s="11" t="s">
        <v>26</v>
      </c>
      <c r="B7" s="12" t="s">
        <v>68</v>
      </c>
      <c r="C7" s="12">
        <f>Input!C7</f>
        <v>2021</v>
      </c>
      <c r="D7" s="12">
        <f>Input!D7</f>
        <v>2022</v>
      </c>
      <c r="E7" s="12">
        <f>Input!E7</f>
        <v>2023</v>
      </c>
      <c r="F7" s="12">
        <f>Input!F7</f>
        <v>2024</v>
      </c>
      <c r="G7" s="12">
        <f>Input!G7</f>
        <v>2025</v>
      </c>
      <c r="H7" s="12">
        <f>Input!H7</f>
        <v>2026</v>
      </c>
      <c r="I7" s="12">
        <f>Input!I7</f>
        <v>2027</v>
      </c>
      <c r="J7" s="12">
        <f>Input!J7</f>
        <v>2028</v>
      </c>
      <c r="K7" s="12">
        <f>Input!K7</f>
        <v>2029</v>
      </c>
      <c r="L7" s="12">
        <f>Input!L7</f>
        <v>2030</v>
      </c>
      <c r="M7" s="13" t="s">
        <v>73</v>
      </c>
      <c r="N7" s="11" t="s">
        <v>26</v>
      </c>
      <c r="O7" s="12">
        <f>Input!M7</f>
        <v>2031</v>
      </c>
      <c r="P7" s="12">
        <f>Input!N7</f>
        <v>2032</v>
      </c>
      <c r="Q7" s="12">
        <f>Input!O7</f>
        <v>2033</v>
      </c>
      <c r="R7" s="12">
        <f>Input!P7</f>
        <v>2034</v>
      </c>
      <c r="S7" s="12">
        <f>Input!Q7</f>
        <v>2035</v>
      </c>
      <c r="T7" s="12">
        <f>Input!R7</f>
        <v>2036</v>
      </c>
      <c r="U7" s="12">
        <f>Input!S7</f>
        <v>2037</v>
      </c>
      <c r="V7" s="12">
        <f>Input!T7</f>
        <v>2038</v>
      </c>
      <c r="W7" s="12">
        <f>Input!U7</f>
        <v>2039</v>
      </c>
      <c r="X7" s="12">
        <f>Input!V7</f>
        <v>2040</v>
      </c>
      <c r="Y7" s="13" t="s">
        <v>27</v>
      </c>
    </row>
    <row r="8" spans="1:25" x14ac:dyDescent="0.2">
      <c r="A8" s="32" t="s">
        <v>28</v>
      </c>
      <c r="B8" s="33"/>
      <c r="C8" s="34"/>
      <c r="D8" s="35"/>
      <c r="E8" s="35"/>
      <c r="F8" s="35"/>
      <c r="G8" s="36"/>
      <c r="H8" s="36"/>
      <c r="I8" s="37"/>
      <c r="J8" s="37"/>
      <c r="K8" s="37"/>
      <c r="L8" s="35"/>
      <c r="M8" s="14" t="s">
        <v>29</v>
      </c>
      <c r="N8" s="32" t="s">
        <v>30</v>
      </c>
      <c r="O8" s="33"/>
      <c r="P8" s="35"/>
      <c r="Q8" s="35"/>
      <c r="R8" s="35"/>
      <c r="S8" s="35"/>
      <c r="T8" s="35"/>
      <c r="U8" s="35"/>
      <c r="V8" s="35"/>
      <c r="W8" s="47"/>
      <c r="X8" s="34"/>
      <c r="Y8" s="14" t="s">
        <v>29</v>
      </c>
    </row>
    <row r="9" spans="1:25" x14ac:dyDescent="0.2">
      <c r="A9" s="75" t="s">
        <v>31</v>
      </c>
      <c r="B9" s="110"/>
      <c r="C9" s="105">
        <v>9126.788035008065</v>
      </c>
      <c r="D9" s="105">
        <v>9336.9986996393873</v>
      </c>
      <c r="E9" s="105">
        <v>9495.8536754417855</v>
      </c>
      <c r="F9" s="105">
        <v>9640.4865100622974</v>
      </c>
      <c r="G9" s="105">
        <v>9789.1248448269307</v>
      </c>
      <c r="H9" s="105">
        <v>9953.9885388992952</v>
      </c>
      <c r="I9" s="105">
        <v>10133.63920637085</v>
      </c>
      <c r="J9" s="105">
        <v>10317.349722593846</v>
      </c>
      <c r="K9" s="105">
        <v>10510.416451380004</v>
      </c>
      <c r="L9" s="105">
        <v>10712.161003933514</v>
      </c>
      <c r="M9" s="76"/>
      <c r="N9" s="75" t="s">
        <v>31</v>
      </c>
      <c r="O9" s="111">
        <v>10914.666399628573</v>
      </c>
      <c r="P9" s="105">
        <v>11117.034622622659</v>
      </c>
      <c r="Q9" s="105">
        <v>11328.289164814973</v>
      </c>
      <c r="R9" s="105">
        <v>11547.884247987096</v>
      </c>
      <c r="S9" s="105">
        <v>11772.685375899231</v>
      </c>
      <c r="T9" s="105">
        <v>12000.241797110259</v>
      </c>
      <c r="U9" s="105">
        <v>12232.341723030546</v>
      </c>
      <c r="V9" s="105">
        <v>12471.073219620839</v>
      </c>
      <c r="W9" s="105">
        <v>12716.985857295625</v>
      </c>
      <c r="X9" s="105">
        <v>12979.418911963057</v>
      </c>
      <c r="Y9" s="76"/>
    </row>
    <row r="10" spans="1:25" x14ac:dyDescent="0.2">
      <c r="A10" s="40" t="s">
        <v>32</v>
      </c>
      <c r="B10" s="41">
        <f>Input!B59/1000</f>
        <v>8674.2630000000008</v>
      </c>
      <c r="C10" s="42">
        <f>'Demand Calculations'!B14/1000</f>
        <v>8847.639953350943</v>
      </c>
      <c r="D10" s="42">
        <f>'Demand Calculations'!C14/1000</f>
        <v>9056.7230150262985</v>
      </c>
      <c r="E10" s="42">
        <f>'Demand Calculations'!D14/1000</f>
        <v>9210.2427293184119</v>
      </c>
      <c r="F10" s="42">
        <f>'Demand Calculations'!E14/1000</f>
        <v>9347.8811598645461</v>
      </c>
      <c r="G10" s="42">
        <f>'Demand Calculations'!F14/1000</f>
        <v>9488.7572159914034</v>
      </c>
      <c r="H10" s="42">
        <f>'Demand Calculations'!G14/1000</f>
        <v>9645.2170186685289</v>
      </c>
      <c r="I10" s="42">
        <f>'Demand Calculations'!H14/1000</f>
        <v>9815.5796147313067</v>
      </c>
      <c r="J10" s="42">
        <f>'Demand Calculations'!I14/1000</f>
        <v>9988.9883031536119</v>
      </c>
      <c r="K10" s="42">
        <f>'Demand Calculations'!J14/1000</f>
        <v>10170.935324309023</v>
      </c>
      <c r="L10" s="42">
        <f>'Demand Calculations'!K14/1000</f>
        <v>10360.763926306045</v>
      </c>
      <c r="M10" s="112">
        <f>ROUND((((L10/B10)^(1/(10))-1)*100),1)</f>
        <v>1.8</v>
      </c>
      <c r="N10" s="40" t="s">
        <v>32</v>
      </c>
      <c r="O10" s="41">
        <f>'Demand Calculations'!L14/1000</f>
        <v>10550.59797698902</v>
      </c>
      <c r="P10" s="41">
        <f>'Demand Calculations'!M14/1000</f>
        <v>10739.763181922441</v>
      </c>
      <c r="Q10" s="41">
        <f>'Demand Calculations'!N14/1000</f>
        <v>10937.475366342689</v>
      </c>
      <c r="R10" s="41">
        <f>'Demand Calculations'!O14/1000</f>
        <v>11143.140175466364</v>
      </c>
      <c r="S10" s="41">
        <f>'Demand Calculations'!P14/1000</f>
        <v>11353.600344604025</v>
      </c>
      <c r="T10" s="41">
        <f>'Demand Calculations'!Q14/1000</f>
        <v>11566.453168868406</v>
      </c>
      <c r="U10" s="41">
        <f>'Demand Calculations'!R14/1000</f>
        <v>11783.572941832103</v>
      </c>
      <c r="V10" s="41">
        <f>'Demand Calculations'!S14/1000</f>
        <v>12007.081917564459</v>
      </c>
      <c r="W10" s="41">
        <f>'Demand Calculations'!T14/1000</f>
        <v>12237.519662468558</v>
      </c>
      <c r="X10" s="41">
        <f>'Demand Calculations'!U14/1000</f>
        <v>12484.20915201503</v>
      </c>
      <c r="Y10" s="68">
        <f>ROUND((((X10/B10)^(1/(20))-1)*100),1)</f>
        <v>1.8</v>
      </c>
    </row>
    <row r="11" spans="1:25" x14ac:dyDescent="0.2">
      <c r="A11" s="75" t="s">
        <v>33</v>
      </c>
      <c r="B11" s="110"/>
      <c r="C11" s="107">
        <v>8568.4918716938209</v>
      </c>
      <c r="D11" s="107">
        <v>8776.4473304132098</v>
      </c>
      <c r="E11" s="107">
        <v>8924.6317831950382</v>
      </c>
      <c r="F11" s="107">
        <v>9055.2758096667949</v>
      </c>
      <c r="G11" s="107">
        <v>9188.3895871558761</v>
      </c>
      <c r="H11" s="107">
        <v>9336.4454984377626</v>
      </c>
      <c r="I11" s="107">
        <v>9497.5200230917635</v>
      </c>
      <c r="J11" s="107">
        <v>9660.6268837133775</v>
      </c>
      <c r="K11" s="107">
        <v>9831.4541972380412</v>
      </c>
      <c r="L11" s="107">
        <v>10009.366848678575</v>
      </c>
      <c r="M11" s="113"/>
      <c r="N11" s="75" t="s">
        <v>33</v>
      </c>
      <c r="O11" s="114">
        <v>10186.529554349467</v>
      </c>
      <c r="P11" s="107">
        <v>10362.491741222222</v>
      </c>
      <c r="Q11" s="107">
        <v>10546.661567870406</v>
      </c>
      <c r="R11" s="107">
        <v>10738.396102945631</v>
      </c>
      <c r="S11" s="107">
        <v>10934.515313308819</v>
      </c>
      <c r="T11" s="107">
        <v>11132.664540626552</v>
      </c>
      <c r="U11" s="107">
        <v>11334.804160633659</v>
      </c>
      <c r="V11" s="107">
        <v>11543.090615508079</v>
      </c>
      <c r="W11" s="107">
        <v>11758.05346764149</v>
      </c>
      <c r="X11" s="107">
        <v>11988.999392067002</v>
      </c>
      <c r="Y11" s="77"/>
    </row>
    <row r="12" spans="1:25" x14ac:dyDescent="0.2">
      <c r="A12" s="38"/>
      <c r="B12" s="34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5"/>
      <c r="N12" s="38"/>
      <c r="O12" s="116"/>
      <c r="P12" s="108"/>
      <c r="Q12" s="108"/>
      <c r="R12" s="108"/>
      <c r="S12" s="108"/>
      <c r="T12" s="108"/>
      <c r="U12" s="108"/>
      <c r="V12" s="108"/>
      <c r="W12" s="108"/>
      <c r="X12" s="108"/>
      <c r="Y12" s="43"/>
    </row>
    <row r="13" spans="1:25" x14ac:dyDescent="0.2">
      <c r="A13" s="125" t="s">
        <v>34</v>
      </c>
      <c r="B13" s="110"/>
      <c r="C13" s="105">
        <f>(Input!C47*(1+Input!C53))/1000</f>
        <v>36.7750685475485</v>
      </c>
      <c r="D13" s="105">
        <f>(Input!D47*(1+Input!D53))/1000</f>
        <v>73.366261752359236</v>
      </c>
      <c r="E13" s="105">
        <f>(Input!E47*(1+Input!E53))/1000</f>
        <v>103.74807299860117</v>
      </c>
      <c r="F13" s="105">
        <f>(Input!F47*(1+Input!F53))/1000</f>
        <v>134.05898157512291</v>
      </c>
      <c r="G13" s="105">
        <f>(Input!G47*(1+Input!G53))/1000</f>
        <v>164.13288297634799</v>
      </c>
      <c r="H13" s="105">
        <f>(Input!H47*(1+Input!H53))/1000</f>
        <v>194.0530365679144</v>
      </c>
      <c r="I13" s="105">
        <f>(Input!I47*(1+Input!I53))/1000</f>
        <v>223.81944234982234</v>
      </c>
      <c r="J13" s="105">
        <f>(Input!J47*(1+Input!J53))/1000</f>
        <v>253.51494546201005</v>
      </c>
      <c r="K13" s="105">
        <f>(Input!K47*(1+Input!K53))/1000</f>
        <v>282.97344139890112</v>
      </c>
      <c r="L13" s="105">
        <f>(Input!L47*(1+Input!L53))/1000</f>
        <v>312.27818952613359</v>
      </c>
      <c r="M13" s="113"/>
      <c r="N13" s="75" t="s">
        <v>35</v>
      </c>
      <c r="O13" s="107">
        <f>(Input!M47*(1+Input!M53))/1000</f>
        <v>341.42918984370743</v>
      </c>
      <c r="P13" s="107">
        <f>(Input!N47*(1+Input!N53))/1000</f>
        <v>370.50928749156117</v>
      </c>
      <c r="Q13" s="107">
        <f>(Input!O47*(1+Input!O53))/1000</f>
        <v>399.35237796411809</v>
      </c>
      <c r="R13" s="107">
        <f>(Input!P47*(1+Input!P53))/1000</f>
        <v>428.0417206270165</v>
      </c>
      <c r="S13" s="107">
        <f>(Input!Q47*(1+Input!Q53))/1000</f>
        <v>456.57731548025635</v>
      </c>
      <c r="T13" s="107">
        <f>(Input!R47*(1+Input!R53))/1000</f>
        <v>485.04200766377602</v>
      </c>
      <c r="U13" s="107">
        <f>(Input!S47*(1+Input!S53))/1000</f>
        <v>513.26969267199888</v>
      </c>
      <c r="V13" s="107">
        <f>(Input!T47*(1+Input!T53))/1000</f>
        <v>541.34362987056318</v>
      </c>
      <c r="W13" s="107">
        <f>(Input!U47*(1+Input!U53))/1000</f>
        <v>569.26381925946896</v>
      </c>
      <c r="X13" s="107">
        <f>(Input!V47*(1+Input!V53))/1000</f>
        <v>597.11310597865452</v>
      </c>
      <c r="Y13" s="77"/>
    </row>
    <row r="14" spans="1:25" x14ac:dyDescent="0.2">
      <c r="A14" s="38" t="s">
        <v>36</v>
      </c>
      <c r="B14" s="34"/>
      <c r="C14" s="108">
        <f>(SUM(Input!C21:C26)*(1+Input!C53))/1000</f>
        <v>40.119062225</v>
      </c>
      <c r="D14" s="108">
        <f>(SUM(Input!D21:D26)*(1+Input!D53))/1000</f>
        <v>80.690258</v>
      </c>
      <c r="E14" s="108">
        <f>(SUM(Input!E21:E26)*(1+Input!E53))/1000</f>
        <v>121.03538700000001</v>
      </c>
      <c r="F14" s="108">
        <f>(SUM(Input!F21:F26)*(1+Input!F53))/1000</f>
        <v>161.380516</v>
      </c>
      <c r="G14" s="108">
        <f>(SUM(Input!G21:G26)*(1+Input!G53))/1000</f>
        <v>201.72564499999996</v>
      </c>
      <c r="H14" s="108">
        <f>(SUM(Input!H21:H26)*(1+Input!H53))/1000</f>
        <v>242.07077400000003</v>
      </c>
      <c r="I14" s="108">
        <f>(SUM(Input!I21:I26)*(1+Input!I53))/1000</f>
        <v>282.41590300000001</v>
      </c>
      <c r="J14" s="108">
        <f>(SUM(Input!J21:J26)*(1+Input!J53))/1000</f>
        <v>322.761032</v>
      </c>
      <c r="K14" s="108">
        <f>(SUM(Input!K21:K26)*(1+Input!K53))/1000</f>
        <v>363.10616099999999</v>
      </c>
      <c r="L14" s="108">
        <f>(SUM(Input!L21:L26)*(1+Input!L53))/1000</f>
        <v>403.45128999999991</v>
      </c>
      <c r="M14" s="115"/>
      <c r="N14" s="38" t="s">
        <v>37</v>
      </c>
      <c r="O14" s="116">
        <f>(SUM(Input!M21:M26)*(1+Input!L53))/1000</f>
        <v>443.79641900000001</v>
      </c>
      <c r="P14" s="108">
        <f>(SUM(Input!N21:N26)*(1+Input!M53))/1000</f>
        <v>484.14154800000006</v>
      </c>
      <c r="Q14" s="108">
        <f>(SUM(Input!O21:O26)*(1+Input!N53))/1000</f>
        <v>524.48667699999999</v>
      </c>
      <c r="R14" s="108">
        <f>(SUM(Input!P21:P26)*(1+Input!O53))/1000</f>
        <v>564.83180600000003</v>
      </c>
      <c r="S14" s="108">
        <f>(SUM(Input!Q21:Q26)*(1+Input!P53))/1000</f>
        <v>605.17693500000007</v>
      </c>
      <c r="T14" s="108">
        <f>(SUM(Input!R21:R26)*(1+Input!Q53))/1000</f>
        <v>645.522064</v>
      </c>
      <c r="U14" s="108">
        <f>(SUM(Input!S21:S26)*(1+Input!R53))/1000</f>
        <v>685.86719300000004</v>
      </c>
      <c r="V14" s="108">
        <f>(SUM(Input!T21:T26)*(1+Input!S53))/1000</f>
        <v>726.21232199999997</v>
      </c>
      <c r="W14" s="108">
        <f>(SUM(Input!U21:U26)*(1+Input!T53))/1000</f>
        <v>766.55745100000001</v>
      </c>
      <c r="X14" s="108">
        <f>(SUM(Input!V21:V26)*(1+Input!U53))/1000</f>
        <v>806.90257999999983</v>
      </c>
      <c r="Y14" s="43"/>
    </row>
    <row r="15" spans="1:25" x14ac:dyDescent="0.2">
      <c r="A15" s="126" t="s">
        <v>79</v>
      </c>
      <c r="B15" s="127"/>
      <c r="C15" s="182">
        <f>(Input!C42*(1+Input!C53))</f>
        <v>0.87005063661957327</v>
      </c>
      <c r="D15" s="182">
        <f>(Input!D42*(1+Input!D53))</f>
        <v>2.0152975058551617</v>
      </c>
      <c r="E15" s="182">
        <f>(Input!E42*(1+Input!E53))</f>
        <v>3.522784928184818</v>
      </c>
      <c r="F15" s="182">
        <f>(Input!F42*(1+Input!F53))</f>
        <v>5.5070892642437617</v>
      </c>
      <c r="G15" s="182">
        <f>(Input!G42*(1+Input!G53))</f>
        <v>8.1190272743250791</v>
      </c>
      <c r="H15" s="182">
        <f>(Input!H42*(1+Input!H53))</f>
        <v>11.557118924145918</v>
      </c>
      <c r="I15" s="182">
        <f>(Input!I42*(1+Input!I53))</f>
        <v>16.08267586575181</v>
      </c>
      <c r="J15" s="182">
        <f>(Input!J42*(1+Input!J53))</f>
        <v>22.039662391339203</v>
      </c>
      <c r="K15" s="182">
        <f>(Input!K42*(1+Input!K53))</f>
        <v>29.880838388881205</v>
      </c>
      <c r="L15" s="89">
        <f>(Input!L42*(1+Input!L53))</f>
        <v>40.202171291068062</v>
      </c>
      <c r="M15" s="129"/>
      <c r="N15" s="126" t="s">
        <v>71</v>
      </c>
      <c r="O15" s="89">
        <f>(Input!M42*(1+Input!M53))</f>
        <v>53.788132492698963</v>
      </c>
      <c r="P15" s="127">
        <f>(Input!N42*(1+Input!N53))</f>
        <v>71.671320984091551</v>
      </c>
      <c r="Q15" s="128">
        <f>(Input!O42*(1+Input!O53))</f>
        <v>95.210945886029691</v>
      </c>
      <c r="R15" s="128">
        <f>(Input!P42*(1+Input!P53))</f>
        <v>126.1961329398177</v>
      </c>
      <c r="S15" s="128">
        <f>(Input!Q42*(1+Input!Q53))</f>
        <v>166.98190674707905</v>
      </c>
      <c r="T15" s="128">
        <f>(Input!R42*(1+Input!R53))</f>
        <v>220.6681840695112</v>
      </c>
      <c r="U15" s="128">
        <f>(Input!S42*(1+Input!S53))</f>
        <v>291.33538254811282</v>
      </c>
      <c r="V15" s="128">
        <f>(Input!T42*(1+Input!T53))</f>
        <v>384.35455224806572</v>
      </c>
      <c r="W15" s="128">
        <f>(Input!U42*(1+Input!U53))</f>
        <v>506.79560153189618</v>
      </c>
      <c r="X15" s="128">
        <f>(Input!V42*(1+Input!V53))</f>
        <v>667.96464440858085</v>
      </c>
      <c r="Y15" s="130"/>
    </row>
    <row r="16" spans="1:25" s="161" customFormat="1" x14ac:dyDescent="0.2">
      <c r="A16" s="154" t="s">
        <v>24</v>
      </c>
      <c r="B16" s="155"/>
      <c r="C16" s="156"/>
      <c r="D16" s="157"/>
      <c r="E16" s="157"/>
      <c r="F16" s="157"/>
      <c r="G16" s="158"/>
      <c r="H16" s="158"/>
      <c r="I16" s="158"/>
      <c r="J16" s="158"/>
      <c r="K16" s="158"/>
      <c r="L16" s="157"/>
      <c r="M16" s="159"/>
      <c r="N16" s="154" t="s">
        <v>38</v>
      </c>
      <c r="O16" s="155"/>
      <c r="P16" s="157"/>
      <c r="Q16" s="157"/>
      <c r="R16" s="157"/>
      <c r="S16" s="157"/>
      <c r="T16" s="157"/>
      <c r="U16" s="157"/>
      <c r="V16" s="157"/>
      <c r="W16" s="157"/>
      <c r="X16" s="157"/>
      <c r="Y16" s="160"/>
    </row>
    <row r="17" spans="1:25" x14ac:dyDescent="0.2">
      <c r="A17" s="125" t="s">
        <v>31</v>
      </c>
      <c r="B17" s="135"/>
      <c r="C17" s="136">
        <v>9050.7639548721363</v>
      </c>
      <c r="D17" s="136">
        <v>9182.699643083577</v>
      </c>
      <c r="E17" s="136">
        <v>9268.0212848843385</v>
      </c>
      <c r="F17" s="136">
        <v>9338.4111813148411</v>
      </c>
      <c r="G17" s="136">
        <v>9412.8391858614577</v>
      </c>
      <c r="H17" s="136">
        <v>9503.8991950168493</v>
      </c>
      <c r="I17" s="136">
        <v>9610.5542035609924</v>
      </c>
      <c r="J17" s="136">
        <v>9722.467623445842</v>
      </c>
      <c r="K17" s="136">
        <v>9845.7199329071063</v>
      </c>
      <c r="L17" s="136">
        <v>9980.2674458703132</v>
      </c>
      <c r="M17" s="137"/>
      <c r="N17" s="125" t="s">
        <v>31</v>
      </c>
      <c r="O17" s="138">
        <v>10119.092084929998</v>
      </c>
      <c r="P17" s="136">
        <v>10262.378215127244</v>
      </c>
      <c r="Q17" s="136">
        <v>10420.791227793894</v>
      </c>
      <c r="R17" s="136">
        <v>10595.585068134289</v>
      </c>
      <c r="S17" s="136">
        <v>10786.091610480091</v>
      </c>
      <c r="T17" s="136">
        <v>10993.015782458582</v>
      </c>
      <c r="U17" s="136">
        <v>11222.558401212624</v>
      </c>
      <c r="V17" s="136">
        <v>11482.301485389507</v>
      </c>
      <c r="W17" s="136">
        <v>11780.126705916418</v>
      </c>
      <c r="X17" s="136">
        <v>12134.940665045329</v>
      </c>
      <c r="Y17" s="139"/>
    </row>
    <row r="18" spans="1:25" s="161" customFormat="1" x14ac:dyDescent="0.2">
      <c r="A18" s="154" t="s">
        <v>32</v>
      </c>
      <c r="B18" s="153">
        <f>B10</f>
        <v>8674.2630000000008</v>
      </c>
      <c r="C18" s="162">
        <f>C10-C13-C14+C15</f>
        <v>8771.6158732150143</v>
      </c>
      <c r="D18" s="162">
        <f t="shared" ref="D18:L18" si="0">D10-D13-D14+D15</f>
        <v>8904.6817927797947</v>
      </c>
      <c r="E18" s="162">
        <f t="shared" si="0"/>
        <v>8988.9820542479956</v>
      </c>
      <c r="F18" s="162">
        <f t="shared" si="0"/>
        <v>9057.9487515536675</v>
      </c>
      <c r="G18" s="162">
        <f t="shared" si="0"/>
        <v>9131.0177152893793</v>
      </c>
      <c r="H18" s="162">
        <f t="shared" si="0"/>
        <v>9220.6503270247595</v>
      </c>
      <c r="I18" s="162">
        <f t="shared" si="0"/>
        <v>9325.4269452472363</v>
      </c>
      <c r="J18" s="162">
        <f t="shared" si="0"/>
        <v>9434.7519880829404</v>
      </c>
      <c r="K18" s="162">
        <f t="shared" si="0"/>
        <v>9554.736560299003</v>
      </c>
      <c r="L18" s="162">
        <f t="shared" si="0"/>
        <v>9685.2366180709796</v>
      </c>
      <c r="M18" s="163">
        <f>ROUND((((L18/B18)^(1/(10))-1)*100),1)</f>
        <v>1.1000000000000001</v>
      </c>
      <c r="N18" s="154" t="s">
        <v>32</v>
      </c>
      <c r="O18" s="162">
        <f t="shared" ref="O18:X18" si="1">O10-O13-O14+O15</f>
        <v>9819.1605006380105</v>
      </c>
      <c r="P18" s="162">
        <f t="shared" si="1"/>
        <v>9956.7836674149712</v>
      </c>
      <c r="Q18" s="162">
        <f t="shared" si="1"/>
        <v>10108.847257264601</v>
      </c>
      <c r="R18" s="162">
        <f t="shared" si="1"/>
        <v>10276.462781779166</v>
      </c>
      <c r="S18" s="162">
        <f t="shared" si="1"/>
        <v>10458.82800087085</v>
      </c>
      <c r="T18" s="162">
        <f t="shared" si="1"/>
        <v>10656.557281274139</v>
      </c>
      <c r="U18" s="162">
        <f t="shared" si="1"/>
        <v>10875.771438708218</v>
      </c>
      <c r="V18" s="162">
        <f t="shared" si="1"/>
        <v>11123.880517941961</v>
      </c>
      <c r="W18" s="162">
        <f t="shared" si="1"/>
        <v>11408.493993740984</v>
      </c>
      <c r="X18" s="162">
        <f t="shared" si="1"/>
        <v>11748.158110444956</v>
      </c>
      <c r="Y18" s="164">
        <f>ROUND((((X18/B18)^(1/(20))-1)*100),1)</f>
        <v>1.5</v>
      </c>
    </row>
    <row r="19" spans="1:25" x14ac:dyDescent="0.2">
      <c r="A19" s="125" t="s">
        <v>33</v>
      </c>
      <c r="B19" s="142"/>
      <c r="C19" s="143">
        <v>8492.4677915578923</v>
      </c>
      <c r="D19" s="143">
        <v>8626.6639424760124</v>
      </c>
      <c r="E19" s="143">
        <v>8709.9428236116528</v>
      </c>
      <c r="F19" s="143">
        <v>8777.486321792494</v>
      </c>
      <c r="G19" s="143">
        <v>8849.1962447173009</v>
      </c>
      <c r="H19" s="143">
        <v>8937.4014590326697</v>
      </c>
      <c r="I19" s="143">
        <v>9040.2996869334802</v>
      </c>
      <c r="J19" s="143">
        <v>9147.0363527200388</v>
      </c>
      <c r="K19" s="143">
        <v>9263.7531876908997</v>
      </c>
      <c r="L19" s="143">
        <v>9390.205790271646</v>
      </c>
      <c r="M19" s="144"/>
      <c r="N19" s="125" t="s">
        <v>33</v>
      </c>
      <c r="O19" s="145">
        <v>9519.2289163460227</v>
      </c>
      <c r="P19" s="143">
        <v>9651.189119702698</v>
      </c>
      <c r="Q19" s="143">
        <v>9796.9032867353071</v>
      </c>
      <c r="R19" s="143">
        <v>9957.3404954240432</v>
      </c>
      <c r="S19" s="143">
        <v>10131.564391261609</v>
      </c>
      <c r="T19" s="143">
        <v>10320.098780089696</v>
      </c>
      <c r="U19" s="143">
        <v>10528.984476203812</v>
      </c>
      <c r="V19" s="143">
        <v>10765.459550494415</v>
      </c>
      <c r="W19" s="143">
        <v>11036.861281565549</v>
      </c>
      <c r="X19" s="143">
        <v>11361.375555844583</v>
      </c>
      <c r="Y19" s="146"/>
    </row>
    <row r="20" spans="1:25" s="161" customFormat="1" x14ac:dyDescent="0.2">
      <c r="A20" s="165"/>
      <c r="B20" s="166"/>
      <c r="C20" s="167"/>
      <c r="D20" s="167"/>
      <c r="E20" s="167"/>
      <c r="F20" s="167"/>
      <c r="G20" s="168"/>
      <c r="H20" s="167"/>
      <c r="I20" s="168"/>
      <c r="J20" s="167"/>
      <c r="K20" s="168"/>
      <c r="L20" s="167"/>
      <c r="M20" s="169"/>
      <c r="N20" s="170"/>
      <c r="O20" s="171"/>
      <c r="P20" s="168"/>
      <c r="Q20" s="168"/>
      <c r="R20" s="168"/>
      <c r="S20" s="168"/>
      <c r="T20" s="168"/>
      <c r="U20" s="168"/>
      <c r="V20" s="168"/>
      <c r="W20" s="168"/>
      <c r="X20" s="168"/>
      <c r="Y20" s="172"/>
    </row>
    <row r="21" spans="1:25" x14ac:dyDescent="0.2">
      <c r="A21" s="147" t="s">
        <v>72</v>
      </c>
      <c r="B21" s="148"/>
      <c r="C21" s="149"/>
      <c r="D21" s="149"/>
      <c r="E21" s="149"/>
      <c r="F21" s="149"/>
      <c r="G21" s="135"/>
      <c r="H21" s="149"/>
      <c r="I21" s="135"/>
      <c r="J21" s="149"/>
      <c r="K21" s="135"/>
      <c r="L21" s="149"/>
      <c r="M21" s="150"/>
      <c r="N21" s="131" t="s">
        <v>39</v>
      </c>
      <c r="O21" s="132"/>
      <c r="P21" s="133"/>
      <c r="Q21" s="133"/>
      <c r="R21" s="133"/>
      <c r="S21" s="133"/>
      <c r="T21" s="133"/>
      <c r="U21" s="133"/>
      <c r="V21" s="133"/>
      <c r="W21" s="133"/>
      <c r="X21" s="133"/>
      <c r="Y21" s="134"/>
    </row>
    <row r="22" spans="1:25" s="161" customFormat="1" x14ac:dyDescent="0.2">
      <c r="A22" s="165" t="s">
        <v>31</v>
      </c>
      <c r="B22" s="173"/>
      <c r="C22" s="174">
        <v>9013.6524548721354</v>
      </c>
      <c r="D22" s="174">
        <v>9144.549608619287</v>
      </c>
      <c r="E22" s="174">
        <v>9228.9680920444789</v>
      </c>
      <c r="F22" s="174">
        <v>9298.6246556213628</v>
      </c>
      <c r="G22" s="174">
        <v>9372.4676833193862</v>
      </c>
      <c r="H22" s="174">
        <v>9463.0598743681021</v>
      </c>
      <c r="I22" s="174">
        <v>9569.337379011733</v>
      </c>
      <c r="J22" s="174">
        <v>9680.9464424373182</v>
      </c>
      <c r="K22" s="174">
        <v>9803.957460819327</v>
      </c>
      <c r="L22" s="174">
        <v>9938.3175149326562</v>
      </c>
      <c r="M22" s="175"/>
      <c r="N22" s="165" t="s">
        <v>31</v>
      </c>
      <c r="O22" s="176">
        <v>10077.00134262917</v>
      </c>
      <c r="P22" s="174">
        <v>10220.18744802485</v>
      </c>
      <c r="Q22" s="174">
        <v>10378.535620699697</v>
      </c>
      <c r="R22" s="174">
        <v>10553.295099455168</v>
      </c>
      <c r="S22" s="174">
        <v>10743.793986839677</v>
      </c>
      <c r="T22" s="174">
        <v>10950.733912074278</v>
      </c>
      <c r="U22" s="174">
        <v>11180.31272595671</v>
      </c>
      <c r="V22" s="174">
        <v>11440.110203287748</v>
      </c>
      <c r="W22" s="174">
        <v>11738.006510763669</v>
      </c>
      <c r="X22" s="174">
        <v>12092.90729442567</v>
      </c>
      <c r="Y22" s="177"/>
    </row>
    <row r="23" spans="1:25" x14ac:dyDescent="0.2">
      <c r="A23" s="131" t="s">
        <v>32</v>
      </c>
      <c r="B23" s="151">
        <f>B18+(Input!B51/1000)</f>
        <v>8506.8540000000012</v>
      </c>
      <c r="C23" s="152">
        <f>C18+(Input!C51/1000)</f>
        <v>8734.5043732150134</v>
      </c>
      <c r="D23" s="152">
        <f>D18+(Input!D51/1000)</f>
        <v>8867.5702927797938</v>
      </c>
      <c r="E23" s="152">
        <f>E18+(Input!E51/1000)</f>
        <v>8951.8705542479947</v>
      </c>
      <c r="F23" s="152">
        <f>F18+(Input!F51/1000)</f>
        <v>9020.8372515536666</v>
      </c>
      <c r="G23" s="152">
        <f>G18+(Input!G51/1000)</f>
        <v>9093.9062152893785</v>
      </c>
      <c r="H23" s="152">
        <f>H18+(Input!H51/1000)</f>
        <v>9183.5388270247586</v>
      </c>
      <c r="I23" s="152">
        <f>I18+(Input!I51/1000)</f>
        <v>9288.3154452472354</v>
      </c>
      <c r="J23" s="152">
        <f>J18+(Input!J51/1000)</f>
        <v>9397.6404880829396</v>
      </c>
      <c r="K23" s="152">
        <f>K18+(Input!K51/1000)</f>
        <v>9517.6250602990021</v>
      </c>
      <c r="L23" s="152">
        <f>L18+(Input!L51/1000)</f>
        <v>9648.1251180709787</v>
      </c>
      <c r="M23" s="140">
        <f>ROUND((((L23/B23)^(1/(10))-1)*100),1)</f>
        <v>1.3</v>
      </c>
      <c r="N23" s="131" t="s">
        <v>32</v>
      </c>
      <c r="O23" s="151">
        <f>O18+(Input!M51/1000)</f>
        <v>9782.0490006380096</v>
      </c>
      <c r="P23" s="151">
        <f>P18+(Input!N51/1000)</f>
        <v>9919.6721674149703</v>
      </c>
      <c r="Q23" s="151">
        <f>Q18+(Input!O51/1000)</f>
        <v>10071.7357572646</v>
      </c>
      <c r="R23" s="151">
        <f>R18+(Input!P51/1000)</f>
        <v>10239.351281779165</v>
      </c>
      <c r="S23" s="151">
        <f>S18+(Input!Q51/1000)</f>
        <v>10421.716500870849</v>
      </c>
      <c r="T23" s="151">
        <f>T18+(Input!R51/1000)</f>
        <v>10619.445781274138</v>
      </c>
      <c r="U23" s="151">
        <f>U18+(Input!S51/1000)</f>
        <v>10838.659938708217</v>
      </c>
      <c r="V23" s="151">
        <f>V18+(Input!T51/1000)</f>
        <v>11086.769017941961</v>
      </c>
      <c r="W23" s="151">
        <f>W18+(Input!U51/1000)</f>
        <v>11371.382493740983</v>
      </c>
      <c r="X23" s="151">
        <f>X18+(Input!V51/1000)</f>
        <v>11711.046610444955</v>
      </c>
      <c r="Y23" s="141">
        <f>ROUND((((X23/B23)^(1/(20))-1)*100),1)</f>
        <v>1.6</v>
      </c>
    </row>
    <row r="24" spans="1:25" s="161" customFormat="1" x14ac:dyDescent="0.2">
      <c r="A24" s="178" t="s">
        <v>33</v>
      </c>
      <c r="B24" s="179"/>
      <c r="C24" s="180">
        <v>8455.3562915578914</v>
      </c>
      <c r="D24" s="180">
        <v>8590.5909769403006</v>
      </c>
      <c r="E24" s="180">
        <v>8674.7730164515106</v>
      </c>
      <c r="F24" s="180">
        <v>8743.0498474859705</v>
      </c>
      <c r="G24" s="180">
        <v>8815.3447472593707</v>
      </c>
      <c r="H24" s="180">
        <v>8904.017779681415</v>
      </c>
      <c r="I24" s="180">
        <v>9007.2935114827378</v>
      </c>
      <c r="J24" s="180">
        <v>9114.3345337285609</v>
      </c>
      <c r="K24" s="180">
        <v>9231.2926597786773</v>
      </c>
      <c r="L24" s="180">
        <v>9357.9327212093012</v>
      </c>
      <c r="M24" s="169"/>
      <c r="N24" s="178" t="s">
        <v>33</v>
      </c>
      <c r="O24" s="181">
        <v>9487.0966586468494</v>
      </c>
      <c r="P24" s="180">
        <v>9619.1568868050908</v>
      </c>
      <c r="Q24" s="180">
        <v>9764.9358938295027</v>
      </c>
      <c r="R24" s="180">
        <v>9925.4074641031621</v>
      </c>
      <c r="S24" s="180">
        <v>10099.639014902021</v>
      </c>
      <c r="T24" s="180">
        <v>10288.157650473999</v>
      </c>
      <c r="U24" s="180">
        <v>10497.007151459724</v>
      </c>
      <c r="V24" s="180">
        <v>10733.427832596173</v>
      </c>
      <c r="W24" s="180">
        <v>11004.758476718296</v>
      </c>
      <c r="X24" s="180">
        <v>11329.185926464241</v>
      </c>
      <c r="Y24" s="172"/>
    </row>
    <row r="25" spans="1:25" x14ac:dyDescent="0.2">
      <c r="A25" s="53"/>
      <c r="B25" s="34"/>
      <c r="C25" s="54"/>
      <c r="D25" s="34"/>
      <c r="E25" s="34"/>
      <c r="F25" s="34"/>
      <c r="G25" s="34"/>
      <c r="H25" s="34"/>
      <c r="I25" s="34"/>
      <c r="J25" s="34"/>
      <c r="K25" s="34"/>
      <c r="L25" s="34"/>
      <c r="M25" s="52"/>
      <c r="N25" s="5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52"/>
    </row>
    <row r="26" spans="1:25" x14ac:dyDescent="0.2">
      <c r="A26" s="15" t="s">
        <v>40</v>
      </c>
      <c r="B26" s="16"/>
      <c r="C26" s="17"/>
      <c r="D26" s="16"/>
      <c r="E26" s="16"/>
      <c r="F26" s="16"/>
      <c r="G26" s="16"/>
      <c r="H26" s="16"/>
      <c r="I26" s="16"/>
      <c r="J26" s="16"/>
      <c r="K26" s="16"/>
      <c r="L26" s="16"/>
      <c r="M26" s="18"/>
      <c r="N26" s="19" t="s">
        <v>40</v>
      </c>
      <c r="O26" s="16"/>
      <c r="P26" s="16"/>
      <c r="Q26" s="119"/>
      <c r="R26" s="119"/>
      <c r="S26" s="119"/>
      <c r="T26" s="119"/>
      <c r="U26" s="119"/>
      <c r="V26" s="20"/>
      <c r="W26" s="20"/>
      <c r="X26" s="20"/>
      <c r="Y26" s="18"/>
    </row>
    <row r="27" spans="1:25" x14ac:dyDescent="0.2">
      <c r="A27" s="32" t="s">
        <v>30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52"/>
      <c r="N27" s="32" t="s">
        <v>41</v>
      </c>
      <c r="O27" s="41"/>
      <c r="P27" s="42"/>
      <c r="Q27" s="42"/>
      <c r="R27" s="42"/>
      <c r="S27" s="42"/>
      <c r="T27" s="42"/>
      <c r="U27" s="42"/>
      <c r="V27" s="42"/>
      <c r="W27" s="48"/>
      <c r="X27" s="48"/>
      <c r="Y27" s="55"/>
    </row>
    <row r="28" spans="1:25" x14ac:dyDescent="0.2">
      <c r="A28" s="75" t="s">
        <v>31</v>
      </c>
      <c r="B28" s="118"/>
      <c r="C28" s="107">
        <v>2258.8938079991985</v>
      </c>
      <c r="D28" s="107">
        <v>2313.0323848693752</v>
      </c>
      <c r="E28" s="107">
        <v>2353.6824172219126</v>
      </c>
      <c r="F28" s="107">
        <v>2383.8269670709242</v>
      </c>
      <c r="G28" s="107">
        <v>2426.4232553315665</v>
      </c>
      <c r="H28" s="107">
        <v>2466.4632633689102</v>
      </c>
      <c r="I28" s="107">
        <v>2509.6799246765354</v>
      </c>
      <c r="J28" s="107">
        <v>2546.9749856231715</v>
      </c>
      <c r="K28" s="107">
        <v>2599.3327081919483</v>
      </c>
      <c r="L28" s="107">
        <v>2647.1771752885193</v>
      </c>
      <c r="M28" s="90"/>
      <c r="N28" s="75" t="s">
        <v>31</v>
      </c>
      <c r="O28" s="114">
        <v>2695.065369893659</v>
      </c>
      <c r="P28" s="107">
        <v>2735.7345150959463</v>
      </c>
      <c r="Q28" s="107">
        <v>2792.5302794417526</v>
      </c>
      <c r="R28" s="107">
        <v>2844.3533774091893</v>
      </c>
      <c r="S28" s="107">
        <v>2897.402518413744</v>
      </c>
      <c r="T28" s="107">
        <v>2943.467126621525</v>
      </c>
      <c r="U28" s="107">
        <v>3005.771146529828</v>
      </c>
      <c r="V28" s="107">
        <v>3062.1848739204429</v>
      </c>
      <c r="W28" s="107">
        <v>3120.3446073771725</v>
      </c>
      <c r="X28" s="107">
        <v>3174.2712135869028</v>
      </c>
      <c r="Y28" s="91"/>
    </row>
    <row r="29" spans="1:25" x14ac:dyDescent="0.2">
      <c r="A29" s="40" t="s">
        <v>32</v>
      </c>
      <c r="B29" s="41">
        <f>Input!B60</f>
        <v>2173</v>
      </c>
      <c r="C29" s="42">
        <f>'Demand Calculations'!B19</f>
        <v>2137.2142402525114</v>
      </c>
      <c r="D29" s="42">
        <f>'Demand Calculations'!C19</f>
        <v>2187.7198326098187</v>
      </c>
      <c r="E29" s="42">
        <f>'Demand Calculations'!D19</f>
        <v>2224.8036788416416</v>
      </c>
      <c r="F29" s="42">
        <f>'Demand Calculations'!E19</f>
        <v>2251.8817420439723</v>
      </c>
      <c r="G29" s="42">
        <f>'Demand Calculations'!F19</f>
        <v>2292.0809561915971</v>
      </c>
      <c r="H29" s="42">
        <f>'Demand Calculations'!G19</f>
        <v>2329.8750029737566</v>
      </c>
      <c r="I29" s="42">
        <f>'Demand Calculations'!H19</f>
        <v>2371.027374479771</v>
      </c>
      <c r="J29" s="42">
        <f>'Demand Calculations'!I19</f>
        <v>2406.3228871523606</v>
      </c>
      <c r="K29" s="42">
        <f>'Demand Calculations'!J19</f>
        <v>2456.8662294590463</v>
      </c>
      <c r="L29" s="42">
        <f>'Demand Calculations'!K19</f>
        <v>2502.7207616884689</v>
      </c>
      <c r="M29" s="112">
        <f>ROUND((((L29/B29)^(1/(10))-1)*100),1)</f>
        <v>1.4</v>
      </c>
      <c r="N29" s="40" t="s">
        <v>32</v>
      </c>
      <c r="O29" s="41">
        <f>'Demand Calculations'!L19</f>
        <v>2548.5766100891278</v>
      </c>
      <c r="P29" s="41">
        <f>'Demand Calculations'!M19</f>
        <v>2587.1827219076094</v>
      </c>
      <c r="Q29" s="41">
        <f>'Demand Calculations'!N19</f>
        <v>2642.0297648420201</v>
      </c>
      <c r="R29" s="41">
        <f>'Demand Calculations'!O19</f>
        <v>2691.7096524838603</v>
      </c>
      <c r="S29" s="41">
        <f>'Demand Calculations'!P19</f>
        <v>2742.5478955473795</v>
      </c>
      <c r="T29" s="41">
        <f>'Demand Calculations'!Q19</f>
        <v>2786.33032082308</v>
      </c>
      <c r="U29" s="41">
        <f>'Demand Calculations'!R19</f>
        <v>2846.4110231790783</v>
      </c>
      <c r="V29" s="41">
        <f>'Demand Calculations'!S19</f>
        <v>2900.401304008547</v>
      </c>
      <c r="W29" s="41">
        <f>'Demand Calculations'!T19</f>
        <v>2956.0652813513625</v>
      </c>
      <c r="X29" s="41">
        <f>'Demand Calculations'!U19</f>
        <v>3007.4154958221857</v>
      </c>
      <c r="Y29" s="68">
        <f>ROUND((((X29/B29)^(1/(20))-1)*100),1)</f>
        <v>1.6</v>
      </c>
    </row>
    <row r="30" spans="1:25" x14ac:dyDescent="0.2">
      <c r="A30" s="75" t="s">
        <v>33</v>
      </c>
      <c r="B30" s="110"/>
      <c r="C30" s="105">
        <v>2015.5346725058243</v>
      </c>
      <c r="D30" s="105">
        <v>2062.4072803502622</v>
      </c>
      <c r="E30" s="105">
        <v>2095.9249404613706</v>
      </c>
      <c r="F30" s="105">
        <v>2119.9365170170204</v>
      </c>
      <c r="G30" s="105">
        <v>2157.7386570516278</v>
      </c>
      <c r="H30" s="105">
        <v>2193.286742578603</v>
      </c>
      <c r="I30" s="105">
        <v>2232.3748242830065</v>
      </c>
      <c r="J30" s="105">
        <v>2265.6707886815498</v>
      </c>
      <c r="K30" s="105">
        <v>2314.3997507261442</v>
      </c>
      <c r="L30" s="105">
        <v>2358.2643480884185</v>
      </c>
      <c r="M30" s="79"/>
      <c r="N30" s="75" t="s">
        <v>33</v>
      </c>
      <c r="O30" s="111">
        <v>2402.0878502845967</v>
      </c>
      <c r="P30" s="105">
        <v>2438.6309287192726</v>
      </c>
      <c r="Q30" s="105">
        <v>2491.5292502422876</v>
      </c>
      <c r="R30" s="105">
        <v>2539.0659275585313</v>
      </c>
      <c r="S30" s="105">
        <v>2587.6932726810151</v>
      </c>
      <c r="T30" s="105">
        <v>2629.193515024635</v>
      </c>
      <c r="U30" s="105">
        <v>2687.0508998283285</v>
      </c>
      <c r="V30" s="105">
        <v>2738.617734096651</v>
      </c>
      <c r="W30" s="105">
        <v>2791.7859553255525</v>
      </c>
      <c r="X30" s="105">
        <v>2840.5597780574685</v>
      </c>
      <c r="Y30" s="91"/>
    </row>
    <row r="31" spans="1:25" x14ac:dyDescent="0.2">
      <c r="A31" s="38"/>
      <c r="B31" s="34"/>
      <c r="C31" s="108"/>
      <c r="D31" s="108"/>
      <c r="E31" s="108"/>
      <c r="F31" s="108"/>
      <c r="G31" s="108"/>
      <c r="H31" s="108"/>
      <c r="I31" s="108"/>
      <c r="J31" s="108"/>
      <c r="K31" s="108"/>
      <c r="L31" s="120"/>
      <c r="M31" s="52"/>
      <c r="N31" s="38"/>
      <c r="O31" s="116"/>
      <c r="P31" s="108"/>
      <c r="Q31" s="108"/>
      <c r="R31" s="108"/>
      <c r="S31" s="108"/>
      <c r="T31" s="108"/>
      <c r="U31" s="108"/>
      <c r="V31" s="108"/>
      <c r="W31" s="108"/>
      <c r="X31" s="108"/>
      <c r="Y31" s="69"/>
    </row>
    <row r="32" spans="1:25" x14ac:dyDescent="0.2">
      <c r="A32" s="75" t="s">
        <v>42</v>
      </c>
      <c r="B32" s="110"/>
      <c r="C32" s="105">
        <f>Input!C48*(1+Input!C54)</f>
        <v>9.2740892859201356</v>
      </c>
      <c r="D32" s="105">
        <f>Input!D48*(1+Input!D54)</f>
        <v>18.501808125410665</v>
      </c>
      <c r="E32" s="105">
        <f>Input!E48*(1+Input!E54)</f>
        <v>26.164382650591122</v>
      </c>
      <c r="F32" s="105">
        <f>Input!F48*(1+Input!F54)</f>
        <v>33.788180598681372</v>
      </c>
      <c r="G32" s="105">
        <f>Input!G48*(1+Input!G54)</f>
        <v>41.373201969681425</v>
      </c>
      <c r="H32" s="105">
        <f>Input!H48*(1+Input!H54)</f>
        <v>48.919446763591289</v>
      </c>
      <c r="I32" s="105">
        <f>Input!I48*(1+Input!I54)</f>
        <v>56.426914980410956</v>
      </c>
      <c r="J32" s="105">
        <f>Input!J48*(1+Input!J54)</f>
        <v>63.89560662014042</v>
      </c>
      <c r="K32" s="105">
        <f>Input!K48*(1+Input!K54)</f>
        <v>71.325521682779694</v>
      </c>
      <c r="L32" s="105">
        <f>Input!L48*(1+Input!L54)</f>
        <v>78.716660168328744</v>
      </c>
      <c r="M32" s="79"/>
      <c r="N32" s="75" t="s">
        <v>42</v>
      </c>
      <c r="O32" s="105">
        <f>Input!M48*(1+Input!M54)</f>
        <v>86.069022076787633</v>
      </c>
      <c r="P32" s="105">
        <f>Input!N48*(1+Input!N54)</f>
        <v>93.382607408156289</v>
      </c>
      <c r="Q32" s="105">
        <f>Input!O48*(1+Input!O54)</f>
        <v>100.65741616243471</v>
      </c>
      <c r="R32" s="105">
        <f>Input!P48*(1+Input!P54)</f>
        <v>107.89344833962302</v>
      </c>
      <c r="S32" s="105">
        <f>Input!Q48*(1+Input!Q54)</f>
        <v>115.0907039397211</v>
      </c>
      <c r="T32" s="105">
        <f>Input!R48*(1+Input!R54)</f>
        <v>122.24918296272895</v>
      </c>
      <c r="U32" s="105">
        <f>Input!S48*(1+Input!S54)</f>
        <v>129.36888540864661</v>
      </c>
      <c r="V32" s="105">
        <f>Input!T48*(1+Input!T54)</f>
        <v>136.44981127747408</v>
      </c>
      <c r="W32" s="105">
        <f>Input!U48*(1+Input!U54)</f>
        <v>143.49196056921141</v>
      </c>
      <c r="X32" s="105">
        <f>Input!V48*(1+Input!V54)</f>
        <v>150.49533328385846</v>
      </c>
      <c r="Y32" s="91"/>
    </row>
    <row r="33" spans="1:25" x14ac:dyDescent="0.2">
      <c r="A33" s="75" t="s">
        <v>43</v>
      </c>
      <c r="B33" s="110"/>
      <c r="C33" s="105">
        <f>SUM(Input!C29:C34)*(1+Input!C54)</f>
        <v>7.6880345999999973</v>
      </c>
      <c r="D33" s="105">
        <f>SUM(Input!D29:D34)*(1+Input!D54)</f>
        <v>15.376069199999995</v>
      </c>
      <c r="E33" s="105">
        <f>SUM(Input!E29:E34)*(1+Input!E54)</f>
        <v>23.064103799999994</v>
      </c>
      <c r="F33" s="105">
        <f>SUM(Input!F29:F34)*(1+Input!F54)</f>
        <v>30.752138399999989</v>
      </c>
      <c r="G33" s="105">
        <f>SUM(Input!G29:G34)*(1+Input!G54)</f>
        <v>38.440172999999987</v>
      </c>
      <c r="H33" s="105">
        <f>SUM(Input!H29:H34)*(1+Input!H54)</f>
        <v>46.128207599999982</v>
      </c>
      <c r="I33" s="105">
        <f>SUM(Input!I29:I34)*(1+Input!I54)</f>
        <v>53.816242199999969</v>
      </c>
      <c r="J33" s="105">
        <f>SUM(Input!J29:J34)*(1+Input!J54)</f>
        <v>61.504276799999964</v>
      </c>
      <c r="K33" s="105">
        <f>SUM(Input!K29:K34)*(1+Input!K54)</f>
        <v>69.192311399999952</v>
      </c>
      <c r="L33" s="105">
        <f>SUM(Input!L29:L34)*(1+Input!L54)</f>
        <v>76.88034599999996</v>
      </c>
      <c r="M33" s="79"/>
      <c r="N33" s="75" t="s">
        <v>43</v>
      </c>
      <c r="O33" s="105">
        <f>SUM(Input!M29:M34)*(1+Input!M54)</f>
        <v>84.568380599999941</v>
      </c>
      <c r="P33" s="105">
        <f>SUM(Input!N29:N34)*(1+Input!N54)</f>
        <v>92.256415199999921</v>
      </c>
      <c r="Q33" s="105">
        <f>SUM(Input!O29:O34)*(1+Input!O54)</f>
        <v>99.944449799999916</v>
      </c>
      <c r="R33" s="105">
        <f>SUM(Input!P29:P34)*(1+Input!P54)</f>
        <v>107.63248439999991</v>
      </c>
      <c r="S33" s="105">
        <f>SUM(Input!Q29:Q34)*(1+Input!Q54)</f>
        <v>115.3205189999999</v>
      </c>
      <c r="T33" s="105">
        <f>SUM(Input!R29:R34)*(1+Input!R54)</f>
        <v>123.0085535999999</v>
      </c>
      <c r="U33" s="105">
        <f>SUM(Input!S29:S34)*(1+Input!S54)</f>
        <v>130.69658819999989</v>
      </c>
      <c r="V33" s="105">
        <f>SUM(Input!T29:T34)*(1+Input!T54)</f>
        <v>138.38462279999987</v>
      </c>
      <c r="W33" s="105">
        <f>SUM(Input!U29:U34)*(1+Input!U54)</f>
        <v>146.07265739999988</v>
      </c>
      <c r="X33" s="105">
        <f>SUM(Input!V29:V34)*(1+Input!V54)</f>
        <v>153.76069199999989</v>
      </c>
      <c r="Y33" s="91"/>
    </row>
    <row r="34" spans="1:25" x14ac:dyDescent="0.2">
      <c r="A34" s="44" t="s">
        <v>70</v>
      </c>
      <c r="B34" s="45"/>
      <c r="C34" s="46">
        <f>Input!C41*(1+Input!C54)</f>
        <v>0.42338136176192337</v>
      </c>
      <c r="D34" s="46">
        <f>Input!D41*(1+Input!D54)</f>
        <v>0.98067786686471026</v>
      </c>
      <c r="E34" s="46">
        <f>Input!E41*(1+Input!E54)</f>
        <v>1.7142467545155224</v>
      </c>
      <c r="F34" s="46">
        <f>Input!F41*(1+Input!F54)</f>
        <v>2.6798428205270959</v>
      </c>
      <c r="G34" s="46">
        <f>Input!G41*(1+Input!G54)</f>
        <v>3.9508560524034886</v>
      </c>
      <c r="H34" s="46">
        <f>Input!H41*(1+Input!H54)</f>
        <v>5.6238896245861518</v>
      </c>
      <c r="I34" s="46">
        <f>Input!I41*(1+Input!I54)</f>
        <v>7.8261022085716609</v>
      </c>
      <c r="J34" s="46">
        <f>Input!J41*(1+Input!J54)</f>
        <v>10.724872649105672</v>
      </c>
      <c r="K34" s="46">
        <f>Input!K41*(1+Input!K54)</f>
        <v>14.540521568751045</v>
      </c>
      <c r="L34" s="46">
        <f>Input!L41*(1+Input!L54)</f>
        <v>19.563056804521146</v>
      </c>
      <c r="M34" s="56"/>
      <c r="N34" s="44" t="s">
        <v>70</v>
      </c>
      <c r="O34" s="46">
        <f>Input!M41*(1+Input!M54)</f>
        <v>26.17421541103592</v>
      </c>
      <c r="P34" s="46">
        <f>Input!N41*(1+Input!N54)</f>
        <v>34.876477529420562</v>
      </c>
      <c r="Q34" s="46">
        <f>Input!O41*(1+Input!O54)</f>
        <v>46.331257316801093</v>
      </c>
      <c r="R34" s="46">
        <f>Input!P41*(1+Input!P54)</f>
        <v>61.409173632396787</v>
      </c>
      <c r="S34" s="46">
        <f>Input!Q41*(1+Input!Q54)</f>
        <v>81.256221296339177</v>
      </c>
      <c r="T34" s="46">
        <f>Input!R41*(1+Input!R54)</f>
        <v>107.3808722580488</v>
      </c>
      <c r="U34" s="46">
        <f>Input!S41*(1+Input!S54)</f>
        <v>141.7687267857072</v>
      </c>
      <c r="V34" s="46">
        <f>Input!T41*(1+Input!T54)</f>
        <v>187.03342872368117</v>
      </c>
      <c r="W34" s="46">
        <f>Input!U41*(1+Input!U54)</f>
        <v>246.61531510992546</v>
      </c>
      <c r="X34" s="46">
        <f>Input!V41*(1+Input!V54)</f>
        <v>325.04289848842313</v>
      </c>
      <c r="Y34" s="70"/>
    </row>
    <row r="35" spans="1:25" x14ac:dyDescent="0.2">
      <c r="A35" s="78" t="s">
        <v>44</v>
      </c>
      <c r="B35" s="94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3"/>
      <c r="N35" s="78" t="s">
        <v>44</v>
      </c>
      <c r="O35" s="94"/>
      <c r="P35" s="92"/>
      <c r="Q35" s="92"/>
      <c r="R35" s="92"/>
      <c r="S35" s="92"/>
      <c r="T35" s="92"/>
      <c r="U35" s="92"/>
      <c r="V35" s="92"/>
      <c r="W35" s="92"/>
      <c r="X35" s="92"/>
      <c r="Y35" s="95"/>
    </row>
    <row r="36" spans="1:25" x14ac:dyDescent="0.2">
      <c r="A36" s="38" t="s">
        <v>31</v>
      </c>
      <c r="B36" s="34"/>
      <c r="C36" s="42">
        <v>2242.3550654750406</v>
      </c>
      <c r="D36" s="42">
        <v>2279.5332319535596</v>
      </c>
      <c r="E36" s="42">
        <v>2304.5544089009968</v>
      </c>
      <c r="F36" s="42">
        <v>2319.1367393608293</v>
      </c>
      <c r="G36" s="42">
        <v>2346.4112523428598</v>
      </c>
      <c r="H36" s="42">
        <v>2371.4865650490724</v>
      </c>
      <c r="I36" s="42">
        <v>2400.2695160372673</v>
      </c>
      <c r="J36" s="42">
        <v>2423.8521809730655</v>
      </c>
      <c r="K36" s="42">
        <v>2463.4794885420906</v>
      </c>
      <c r="L36" s="42">
        <v>2499.8538181635972</v>
      </c>
      <c r="M36" s="52"/>
      <c r="N36" s="38" t="s">
        <v>31</v>
      </c>
      <c r="O36" s="41">
        <v>2537.953441547113</v>
      </c>
      <c r="P36" s="42">
        <v>2571.0452320697786</v>
      </c>
      <c r="Q36" s="42">
        <v>2623.1764477608599</v>
      </c>
      <c r="R36" s="42">
        <v>2674.1275446296022</v>
      </c>
      <c r="S36" s="42">
        <v>2731.2969067424215</v>
      </c>
      <c r="T36" s="42">
        <v>2788.0365832092307</v>
      </c>
      <c r="U36" s="42">
        <v>2869.6267675327149</v>
      </c>
      <c r="V36" s="42">
        <v>2956.6427166349149</v>
      </c>
      <c r="W36" s="42">
        <v>3060.2837284954094</v>
      </c>
      <c r="X36" s="42">
        <v>3179.2636089651623</v>
      </c>
      <c r="Y36" s="72"/>
    </row>
    <row r="37" spans="1:25" x14ac:dyDescent="0.2">
      <c r="A37" s="78" t="s">
        <v>32</v>
      </c>
      <c r="B37" s="80">
        <f>B29</f>
        <v>2173</v>
      </c>
      <c r="C37" s="81">
        <f>C29-C32-C33+C34</f>
        <v>2120.6754977283535</v>
      </c>
      <c r="D37" s="81">
        <f t="shared" ref="D37:L37" si="2">D29-D32-D33+D34</f>
        <v>2154.8226331512728</v>
      </c>
      <c r="E37" s="81">
        <f t="shared" si="2"/>
        <v>2177.2894391455661</v>
      </c>
      <c r="F37" s="81">
        <f t="shared" si="2"/>
        <v>2190.0212658658179</v>
      </c>
      <c r="G37" s="81">
        <f t="shared" si="2"/>
        <v>2216.2184372743195</v>
      </c>
      <c r="H37" s="81">
        <f t="shared" si="2"/>
        <v>2240.4512382347521</v>
      </c>
      <c r="I37" s="81">
        <f t="shared" si="2"/>
        <v>2268.6103195079318</v>
      </c>
      <c r="J37" s="81">
        <f t="shared" si="2"/>
        <v>2291.6478763813261</v>
      </c>
      <c r="K37" s="81">
        <f t="shared" si="2"/>
        <v>2330.8889179450175</v>
      </c>
      <c r="L37" s="81">
        <f t="shared" si="2"/>
        <v>2366.6868123246613</v>
      </c>
      <c r="M37" s="117">
        <f>ROUND((((L37/B37)^(1/(10))-1)*100),1)</f>
        <v>0.9</v>
      </c>
      <c r="N37" s="78" t="s">
        <v>32</v>
      </c>
      <c r="O37" s="81">
        <f>O29-O32-O33+O34</f>
        <v>2404.1134228233768</v>
      </c>
      <c r="P37" s="80">
        <f t="shared" ref="P37:X37" si="3">P29-P32-P33+P34</f>
        <v>2436.420176828874</v>
      </c>
      <c r="Q37" s="80">
        <f t="shared" si="3"/>
        <v>2487.7591561963864</v>
      </c>
      <c r="R37" s="80">
        <f t="shared" si="3"/>
        <v>2537.592893376634</v>
      </c>
      <c r="S37" s="80">
        <f t="shared" si="3"/>
        <v>2593.3928939039979</v>
      </c>
      <c r="T37" s="80">
        <f t="shared" si="3"/>
        <v>2648.4534565184003</v>
      </c>
      <c r="U37" s="80">
        <f t="shared" si="3"/>
        <v>2728.1142763561388</v>
      </c>
      <c r="V37" s="80">
        <f t="shared" si="3"/>
        <v>2812.6002986547542</v>
      </c>
      <c r="W37" s="80">
        <f t="shared" si="3"/>
        <v>2913.1159784920769</v>
      </c>
      <c r="X37" s="80">
        <f t="shared" si="3"/>
        <v>3028.2023690267506</v>
      </c>
      <c r="Y37" s="82">
        <f>ROUND((((X37/B37)^(1/(20))-1)*100),1)</f>
        <v>1.7</v>
      </c>
    </row>
    <row r="38" spans="1:25" x14ac:dyDescent="0.2">
      <c r="A38" s="38" t="s">
        <v>33</v>
      </c>
      <c r="B38" s="41"/>
      <c r="C38" s="109">
        <v>1998.9959299816664</v>
      </c>
      <c r="D38" s="109">
        <v>2030.1120343489863</v>
      </c>
      <c r="E38" s="109">
        <v>2050.0244693901354</v>
      </c>
      <c r="F38" s="109">
        <v>2060.9057923708065</v>
      </c>
      <c r="G38" s="109">
        <v>2086.0256222057792</v>
      </c>
      <c r="H38" s="109">
        <v>2109.4159114204317</v>
      </c>
      <c r="I38" s="109">
        <v>2136.9511229785962</v>
      </c>
      <c r="J38" s="109">
        <v>2159.4435717895867</v>
      </c>
      <c r="K38" s="109">
        <v>2198.2983473479444</v>
      </c>
      <c r="L38" s="109">
        <v>2233.5198064857254</v>
      </c>
      <c r="M38" s="51"/>
      <c r="N38" s="38" t="s">
        <v>33</v>
      </c>
      <c r="O38" s="41">
        <v>2270.2734040996406</v>
      </c>
      <c r="P38" s="42">
        <v>2301.7951215879693</v>
      </c>
      <c r="Q38" s="42">
        <v>2352.3418646319128</v>
      </c>
      <c r="R38" s="42">
        <v>2401.0582421236659</v>
      </c>
      <c r="S38" s="42">
        <v>2455.4888810655743</v>
      </c>
      <c r="T38" s="42">
        <v>2508.87032982757</v>
      </c>
      <c r="U38" s="42">
        <v>2586.6017851795627</v>
      </c>
      <c r="V38" s="42">
        <v>2668.5578806745934</v>
      </c>
      <c r="W38" s="42">
        <v>2765.9482284887445</v>
      </c>
      <c r="X38" s="42">
        <v>2877.1411290883389</v>
      </c>
      <c r="Y38" s="72"/>
    </row>
    <row r="39" spans="1:25" x14ac:dyDescent="0.2">
      <c r="A39" s="87"/>
      <c r="B39" s="88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6"/>
      <c r="N39" s="87"/>
      <c r="O39" s="88"/>
      <c r="P39" s="85"/>
      <c r="Q39" s="85"/>
      <c r="R39" s="85"/>
      <c r="S39" s="85"/>
      <c r="T39" s="85"/>
      <c r="U39" s="85"/>
      <c r="V39" s="85"/>
      <c r="W39" s="85"/>
      <c r="X39" s="85"/>
      <c r="Y39" s="96"/>
    </row>
    <row r="40" spans="1:25" x14ac:dyDescent="0.2">
      <c r="A40" s="40" t="s">
        <v>45</v>
      </c>
      <c r="B40" s="59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8"/>
      <c r="N40" s="73" t="s">
        <v>46</v>
      </c>
      <c r="O40" s="59"/>
      <c r="P40" s="57"/>
      <c r="Q40" s="57"/>
      <c r="R40" s="57"/>
      <c r="S40" s="57"/>
      <c r="T40" s="57"/>
      <c r="U40" s="57"/>
      <c r="V40" s="57"/>
      <c r="W40" s="57"/>
      <c r="X40" s="57"/>
      <c r="Y40" s="71"/>
    </row>
    <row r="41" spans="1:25" x14ac:dyDescent="0.2">
      <c r="A41" s="75" t="s">
        <v>31</v>
      </c>
      <c r="B41" s="83"/>
      <c r="C41" s="84">
        <v>2232.1832831193269</v>
      </c>
      <c r="D41" s="84">
        <v>2269.2283160442748</v>
      </c>
      <c r="E41" s="84">
        <v>2294.156713059846</v>
      </c>
      <c r="F41" s="84">
        <v>2308.6765401298012</v>
      </c>
      <c r="G41" s="84">
        <v>2335.9108250971244</v>
      </c>
      <c r="H41" s="84">
        <v>2360.9615335545832</v>
      </c>
      <c r="I41" s="84">
        <v>2389.7317431336178</v>
      </c>
      <c r="J41" s="84">
        <v>2413.3107064272081</v>
      </c>
      <c r="K41" s="84">
        <v>2452.9412366924216</v>
      </c>
      <c r="L41" s="84">
        <v>2489.3244856990805</v>
      </c>
      <c r="M41" s="97"/>
      <c r="N41" s="75" t="s">
        <v>31</v>
      </c>
      <c r="O41" s="83">
        <v>2527.4375221976798</v>
      </c>
      <c r="P41" s="84">
        <v>2560.5463495749254</v>
      </c>
      <c r="Q41" s="84">
        <v>2612.6972121502895</v>
      </c>
      <c r="R41" s="84">
        <v>2663.6709054764774</v>
      </c>
      <c r="S41" s="84">
        <v>2720.8651574280984</v>
      </c>
      <c r="T41" s="84">
        <v>2777.6318444007243</v>
      </c>
      <c r="U41" s="84">
        <v>2859.2505843559206</v>
      </c>
      <c r="V41" s="84">
        <v>2946.29775096822</v>
      </c>
      <c r="W41" s="84">
        <v>3049.972273064076</v>
      </c>
      <c r="X41" s="84">
        <v>3168.9883010275585</v>
      </c>
      <c r="Y41" s="98"/>
    </row>
    <row r="42" spans="1:25" x14ac:dyDescent="0.2">
      <c r="A42" s="40" t="s">
        <v>32</v>
      </c>
      <c r="B42" s="49">
        <f>B37+Input!B52</f>
        <v>2147</v>
      </c>
      <c r="C42" s="50">
        <f>C37+Input!C52</f>
        <v>2111.7109346702591</v>
      </c>
      <c r="D42" s="50">
        <f>D37+Input!D52</f>
        <v>2145.8580700931784</v>
      </c>
      <c r="E42" s="50">
        <f>E37+Input!E52</f>
        <v>2168.3248760874717</v>
      </c>
      <c r="F42" s="50">
        <f>F37+Input!F52</f>
        <v>2181.0567028077235</v>
      </c>
      <c r="G42" s="50">
        <f>G37+Input!G52</f>
        <v>2207.2538742162251</v>
      </c>
      <c r="H42" s="50">
        <f>H37+Input!H52</f>
        <v>2231.4866751766576</v>
      </c>
      <c r="I42" s="50">
        <f>I37+Input!I52</f>
        <v>2259.6457564498373</v>
      </c>
      <c r="J42" s="50">
        <f>J37+Input!J52</f>
        <v>2282.6833133232317</v>
      </c>
      <c r="K42" s="50">
        <f>K37+Input!K52</f>
        <v>2321.9243548869231</v>
      </c>
      <c r="L42" s="50">
        <f>L37+Input!L52</f>
        <v>2357.7222492665669</v>
      </c>
      <c r="M42" s="112">
        <f>ROUND((((L42/B42)^(1/(10))-1)*100),1)</f>
        <v>0.9</v>
      </c>
      <c r="N42" s="40" t="s">
        <v>32</v>
      </c>
      <c r="O42" s="49">
        <f>O37+Input!M52</f>
        <v>2395.1488597652824</v>
      </c>
      <c r="P42" s="49">
        <f>P37+Input!N52</f>
        <v>2427.4556137707796</v>
      </c>
      <c r="Q42" s="49">
        <f>Q37+Input!O52</f>
        <v>2478.7945931382919</v>
      </c>
      <c r="R42" s="49">
        <f>R37+Input!P52</f>
        <v>2528.6283303185396</v>
      </c>
      <c r="S42" s="49">
        <f>S37+Input!Q52</f>
        <v>2584.4283308459035</v>
      </c>
      <c r="T42" s="49">
        <f>T37+Input!R52</f>
        <v>2639.4888934603059</v>
      </c>
      <c r="U42" s="49">
        <f>U37+Input!S52</f>
        <v>2719.1497132980444</v>
      </c>
      <c r="V42" s="49">
        <f>V37+Input!T52</f>
        <v>2803.6357355966597</v>
      </c>
      <c r="W42" s="49">
        <f>W37+Input!U52</f>
        <v>2904.1514154339825</v>
      </c>
      <c r="X42" s="49">
        <f>X37+Input!V52</f>
        <v>3019.2378059686562</v>
      </c>
      <c r="Y42" s="68">
        <f>ROUND((((X42/B42)^(1/(20))-1)*100),1)</f>
        <v>1.7</v>
      </c>
    </row>
    <row r="43" spans="1:25" x14ac:dyDescent="0.2">
      <c r="A43" s="75" t="s">
        <v>33</v>
      </c>
      <c r="B43" s="83"/>
      <c r="C43" s="84">
        <v>1991.2385862211913</v>
      </c>
      <c r="D43" s="84">
        <v>2022.487824142082</v>
      </c>
      <c r="E43" s="84">
        <v>2042.4930391150974</v>
      </c>
      <c r="F43" s="84">
        <v>2053.4368654856457</v>
      </c>
      <c r="G43" s="84">
        <v>2078.5969233353258</v>
      </c>
      <c r="H43" s="84">
        <v>2102.0118167987321</v>
      </c>
      <c r="I43" s="84">
        <v>2129.5597697660569</v>
      </c>
      <c r="J43" s="84">
        <v>2152.0559202192553</v>
      </c>
      <c r="K43" s="84">
        <v>2190.9074730814245</v>
      </c>
      <c r="L43" s="84">
        <v>2226.1200128340533</v>
      </c>
      <c r="M43" s="79"/>
      <c r="N43" s="75" t="s">
        <v>33</v>
      </c>
      <c r="O43" s="83">
        <v>2262.860197332885</v>
      </c>
      <c r="P43" s="84">
        <v>2294.3648779666337</v>
      </c>
      <c r="Q43" s="84">
        <v>2344.8919741262944</v>
      </c>
      <c r="R43" s="84">
        <v>2393.5857551606018</v>
      </c>
      <c r="S43" s="84">
        <v>2447.9915042637085</v>
      </c>
      <c r="T43" s="84">
        <v>2501.3459425198876</v>
      </c>
      <c r="U43" s="84">
        <v>2579.0488422401681</v>
      </c>
      <c r="V43" s="84">
        <v>2660.9737202250994</v>
      </c>
      <c r="W43" s="84">
        <v>2758.330557803889</v>
      </c>
      <c r="X43" s="84">
        <v>2869.4873109097539</v>
      </c>
      <c r="Y43" s="98"/>
    </row>
    <row r="44" spans="1:25" x14ac:dyDescent="0.2">
      <c r="A44" s="60"/>
      <c r="B44" s="47"/>
      <c r="C44" s="48"/>
      <c r="D44" s="48"/>
      <c r="E44" s="48"/>
      <c r="F44" s="48"/>
      <c r="G44" s="48"/>
      <c r="H44" s="48"/>
      <c r="I44" s="48"/>
      <c r="J44" s="34"/>
      <c r="K44" s="61"/>
      <c r="L44" s="48"/>
      <c r="M44" s="55"/>
      <c r="N44" s="60"/>
      <c r="O44" s="34"/>
      <c r="P44" s="48"/>
      <c r="Q44" s="34"/>
      <c r="R44" s="48"/>
      <c r="S44" s="34"/>
      <c r="T44" s="48"/>
      <c r="U44" s="34"/>
      <c r="V44" s="48"/>
      <c r="W44" s="48"/>
      <c r="X44" s="48"/>
      <c r="Y44" s="55"/>
    </row>
    <row r="45" spans="1:25" x14ac:dyDescent="0.2">
      <c r="A45" s="75" t="s">
        <v>47</v>
      </c>
      <c r="B45" s="99"/>
      <c r="C45" s="106">
        <f>Input!C57*(1+Input!C54)</f>
        <v>56.087534269998976</v>
      </c>
      <c r="D45" s="106">
        <f>Input!D57*(1+Input!D54)</f>
        <v>56.087534269998976</v>
      </c>
      <c r="E45" s="106">
        <f>Input!E57*(1+Input!E54)</f>
        <v>56.087534269998976</v>
      </c>
      <c r="F45" s="106">
        <f>Input!F57*(1+Input!F54)</f>
        <v>56.087534269998976</v>
      </c>
      <c r="G45" s="106">
        <f>Input!G57*(1+Input!G54)</f>
        <v>56.087534269998976</v>
      </c>
      <c r="H45" s="106">
        <f>Input!H57*(1+Input!H54)</f>
        <v>56.087534269998976</v>
      </c>
      <c r="I45" s="106">
        <f>Input!I57*(1+Input!I54)</f>
        <v>56.087534269998976</v>
      </c>
      <c r="J45" s="106">
        <f>Input!J57*(1+Input!J54)</f>
        <v>56.087534269998976</v>
      </c>
      <c r="K45" s="106">
        <f>Input!K57*(1+Input!K54)</f>
        <v>56.087534269998976</v>
      </c>
      <c r="L45" s="106">
        <f>Input!L57*(1+Input!L54)</f>
        <v>56.087534269998976</v>
      </c>
      <c r="M45" s="79"/>
      <c r="N45" s="75" t="s">
        <v>48</v>
      </c>
      <c r="O45" s="106">
        <f>Input!M57*(1+Input!M54)</f>
        <v>56.087534269998976</v>
      </c>
      <c r="P45" s="106">
        <f>Input!N57*(1+Input!N54)</f>
        <v>56.087534269998976</v>
      </c>
      <c r="Q45" s="106">
        <f>Input!O57*(1+Input!O54)</f>
        <v>56.087534269998976</v>
      </c>
      <c r="R45" s="106">
        <f>Input!P57*(1+Input!P54)</f>
        <v>56.087534269998976</v>
      </c>
      <c r="S45" s="106">
        <f>Input!Q57*(1+Input!Q54)</f>
        <v>56.087534269998976</v>
      </c>
      <c r="T45" s="106">
        <f>Input!R57*(1+Input!R54)</f>
        <v>56.087534269998976</v>
      </c>
      <c r="U45" s="106">
        <f>Input!S57*(1+Input!S54)</f>
        <v>56.087534269998976</v>
      </c>
      <c r="V45" s="106">
        <f>Input!T57*(1+Input!T54)</f>
        <v>56.087534269998976</v>
      </c>
      <c r="W45" s="106">
        <f>Input!U57*(1+Input!U54)</f>
        <v>56.087534269998976</v>
      </c>
      <c r="X45" s="106">
        <f>Input!V57*(1+Input!V54)</f>
        <v>56.087534269998976</v>
      </c>
      <c r="Y45" s="79"/>
    </row>
    <row r="46" spans="1:25" x14ac:dyDescent="0.2">
      <c r="A46" s="60"/>
      <c r="B46" s="34"/>
      <c r="C46" s="121"/>
      <c r="D46" s="121"/>
      <c r="E46" s="121"/>
      <c r="F46" s="121"/>
      <c r="G46" s="121"/>
      <c r="H46" s="121"/>
      <c r="I46" s="121"/>
      <c r="J46" s="121"/>
      <c r="K46" s="121"/>
      <c r="L46" s="122"/>
      <c r="M46" s="55"/>
      <c r="N46" s="40"/>
      <c r="O46" s="34"/>
      <c r="P46" s="121"/>
      <c r="Q46" s="121"/>
      <c r="R46" s="121"/>
      <c r="S46" s="121"/>
      <c r="T46" s="121"/>
      <c r="U46" s="121"/>
      <c r="V46" s="121"/>
      <c r="W46" s="121"/>
      <c r="X46" s="121"/>
      <c r="Y46" s="74"/>
    </row>
    <row r="47" spans="1:25" x14ac:dyDescent="0.2">
      <c r="A47" s="75" t="s">
        <v>31</v>
      </c>
      <c r="B47" s="110"/>
      <c r="C47" s="105">
        <v>2176.0957488493277</v>
      </c>
      <c r="D47" s="105">
        <v>2211.2431194244241</v>
      </c>
      <c r="E47" s="105">
        <v>2234.6972660710226</v>
      </c>
      <c r="F47" s="105">
        <v>2248.0905157140714</v>
      </c>
      <c r="G47" s="105">
        <v>2274.4722796380929</v>
      </c>
      <c r="H47" s="105">
        <v>2298.8547710162102</v>
      </c>
      <c r="I47" s="105">
        <v>2327.1039234340519</v>
      </c>
      <c r="J47" s="105">
        <v>2350.2752274219702</v>
      </c>
      <c r="K47" s="105">
        <v>2389.5929758530656</v>
      </c>
      <c r="L47" s="105">
        <v>2425.7326871888768</v>
      </c>
      <c r="M47" s="79"/>
      <c r="N47" s="75" t="s">
        <v>31</v>
      </c>
      <c r="O47" s="111">
        <v>2463.6628467850323</v>
      </c>
      <c r="P47" s="105">
        <v>2496.639798284154</v>
      </c>
      <c r="Q47" s="105">
        <v>2548.7023750367698</v>
      </c>
      <c r="R47" s="105">
        <v>2599.6241247934695</v>
      </c>
      <c r="S47" s="105">
        <v>2656.7986572432901</v>
      </c>
      <c r="T47" s="105">
        <v>2713.5744512332885</v>
      </c>
      <c r="U47" s="105">
        <v>2795.2271281429953</v>
      </c>
      <c r="V47" s="105">
        <v>2882.3351505276619</v>
      </c>
      <c r="W47" s="105">
        <v>2986.0953594952139</v>
      </c>
      <c r="X47" s="105">
        <v>3105.2227914983855</v>
      </c>
      <c r="Y47" s="100"/>
    </row>
    <row r="48" spans="1:25" x14ac:dyDescent="0.2">
      <c r="A48" s="40" t="s">
        <v>32</v>
      </c>
      <c r="B48" s="49">
        <f>B42</f>
        <v>2147</v>
      </c>
      <c r="C48" s="50">
        <f>C42-C45</f>
        <v>2055.6234004002599</v>
      </c>
      <c r="D48" s="50">
        <f t="shared" ref="D48:L48" si="4">D42-D45</f>
        <v>2089.7705358231792</v>
      </c>
      <c r="E48" s="50">
        <f t="shared" si="4"/>
        <v>2112.2373418174725</v>
      </c>
      <c r="F48" s="50">
        <f t="shared" si="4"/>
        <v>2124.9691685377243</v>
      </c>
      <c r="G48" s="50">
        <f t="shared" si="4"/>
        <v>2151.1663399462259</v>
      </c>
      <c r="H48" s="50">
        <f t="shared" si="4"/>
        <v>2175.3991409066584</v>
      </c>
      <c r="I48" s="50">
        <f t="shared" si="4"/>
        <v>2203.5582221798381</v>
      </c>
      <c r="J48" s="50">
        <f t="shared" si="4"/>
        <v>2226.5957790532325</v>
      </c>
      <c r="K48" s="50">
        <f t="shared" si="4"/>
        <v>2265.8368206169239</v>
      </c>
      <c r="L48" s="50">
        <f t="shared" si="4"/>
        <v>2301.6347149965677</v>
      </c>
      <c r="M48" s="112">
        <f>ROUND((((L48/B48)^(1/(10))-1)*100),1)</f>
        <v>0.7</v>
      </c>
      <c r="N48" s="40" t="s">
        <v>32</v>
      </c>
      <c r="O48" s="49">
        <f>O42-O45</f>
        <v>2339.0613254952832</v>
      </c>
      <c r="P48" s="49">
        <f t="shared" ref="P48:X48" si="5">P42-P45</f>
        <v>2371.3680795007804</v>
      </c>
      <c r="Q48" s="49">
        <f t="shared" si="5"/>
        <v>2422.7070588682927</v>
      </c>
      <c r="R48" s="49">
        <f t="shared" si="5"/>
        <v>2472.5407960485404</v>
      </c>
      <c r="S48" s="49">
        <f t="shared" si="5"/>
        <v>2528.3407965759043</v>
      </c>
      <c r="T48" s="49">
        <f t="shared" si="5"/>
        <v>2583.4013591903067</v>
      </c>
      <c r="U48" s="49">
        <f t="shared" si="5"/>
        <v>2663.0621790280452</v>
      </c>
      <c r="V48" s="49">
        <f t="shared" si="5"/>
        <v>2747.5482013266605</v>
      </c>
      <c r="W48" s="49">
        <f t="shared" si="5"/>
        <v>2848.0638811639833</v>
      </c>
      <c r="X48" s="49">
        <f t="shared" si="5"/>
        <v>2963.150271698657</v>
      </c>
      <c r="Y48" s="68">
        <f>ROUND((((X48/B48)^(1/(20))-1)*100),1)</f>
        <v>1.6</v>
      </c>
    </row>
    <row r="49" spans="1:25" ht="15" thickBot="1" x14ac:dyDescent="0.25">
      <c r="A49" s="101" t="s">
        <v>33</v>
      </c>
      <c r="B49" s="102"/>
      <c r="C49" s="103">
        <v>1935.1510519511921</v>
      </c>
      <c r="D49" s="103">
        <v>1968.2979522219343</v>
      </c>
      <c r="E49" s="103">
        <v>1989.7774175639224</v>
      </c>
      <c r="F49" s="103">
        <v>2001.8478213613769</v>
      </c>
      <c r="G49" s="103">
        <v>2027.8604002543591</v>
      </c>
      <c r="H49" s="103">
        <v>2051.9435107971067</v>
      </c>
      <c r="I49" s="103">
        <v>2080.0125209256244</v>
      </c>
      <c r="J49" s="103">
        <v>2102.9163306844948</v>
      </c>
      <c r="K49" s="103">
        <v>2142.0806653807822</v>
      </c>
      <c r="L49" s="103">
        <v>2177.5367428042587</v>
      </c>
      <c r="M49" s="104"/>
      <c r="N49" s="101" t="s">
        <v>33</v>
      </c>
      <c r="O49" s="123">
        <v>2214.4598042055341</v>
      </c>
      <c r="P49" s="103">
        <v>2246.0963607174067</v>
      </c>
      <c r="Q49" s="103">
        <v>2296.7117426998157</v>
      </c>
      <c r="R49" s="103">
        <v>2345.4574673036113</v>
      </c>
      <c r="S49" s="103">
        <v>2399.8829359085184</v>
      </c>
      <c r="T49" s="103">
        <v>2453.2282671473249</v>
      </c>
      <c r="U49" s="103">
        <v>2530.8972299130951</v>
      </c>
      <c r="V49" s="103">
        <v>2612.7612521256592</v>
      </c>
      <c r="W49" s="103">
        <v>2710.0324028327527</v>
      </c>
      <c r="X49" s="103">
        <v>2821.0777518989285</v>
      </c>
      <c r="Y49" s="104"/>
    </row>
    <row r="50" spans="1:25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14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14"/>
    </row>
    <row r="51" spans="1:25" x14ac:dyDescent="0.2">
      <c r="A51" s="63" t="s">
        <v>49</v>
      </c>
      <c r="B51" s="29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215"/>
      <c r="N51" s="63" t="s">
        <v>49</v>
      </c>
      <c r="O51" s="29"/>
      <c r="P51" s="29"/>
      <c r="Q51" s="29"/>
      <c r="R51" s="63" t="s">
        <v>25</v>
      </c>
      <c r="S51" s="29"/>
      <c r="T51" s="29"/>
      <c r="U51" s="29"/>
      <c r="V51" s="29"/>
      <c r="W51" s="29"/>
      <c r="X51" s="29"/>
      <c r="Y51" s="215"/>
    </row>
    <row r="52" spans="1:25" x14ac:dyDescent="0.2">
      <c r="A52" s="124" t="s">
        <v>77</v>
      </c>
      <c r="B52" s="29"/>
      <c r="C52" s="29"/>
      <c r="D52" s="65"/>
      <c r="E52" s="63"/>
      <c r="F52" s="29"/>
      <c r="G52" s="29"/>
      <c r="H52" s="29"/>
      <c r="I52" s="34"/>
      <c r="J52" s="34"/>
      <c r="K52" s="34"/>
      <c r="L52" s="29"/>
      <c r="M52" s="215"/>
      <c r="N52" s="63" t="s">
        <v>50</v>
      </c>
      <c r="O52" s="29"/>
      <c r="P52" s="29"/>
      <c r="Q52" s="65" t="s">
        <v>25</v>
      </c>
      <c r="R52" s="63" t="s">
        <v>25</v>
      </c>
      <c r="S52" s="29"/>
      <c r="T52" s="29"/>
      <c r="U52" s="29"/>
      <c r="V52" s="29"/>
      <c r="W52" s="29"/>
      <c r="X52" s="29"/>
      <c r="Y52" s="215"/>
    </row>
    <row r="53" spans="1:25" x14ac:dyDescent="0.2">
      <c r="A53" s="213" t="s">
        <v>51</v>
      </c>
      <c r="B53" s="213"/>
      <c r="C53" s="213"/>
      <c r="D53" s="213"/>
      <c r="E53" s="213"/>
      <c r="F53" s="34"/>
      <c r="G53" s="34"/>
      <c r="H53" s="34"/>
      <c r="I53" s="67"/>
      <c r="J53" s="67"/>
      <c r="K53" s="67"/>
      <c r="L53" s="67"/>
      <c r="M53" s="215"/>
      <c r="N53" s="29"/>
      <c r="O53" s="29"/>
      <c r="P53" s="29"/>
      <c r="Q53" s="66"/>
      <c r="R53" s="63" t="s">
        <v>25</v>
      </c>
      <c r="S53" s="29"/>
      <c r="T53" s="29"/>
      <c r="U53" s="29"/>
      <c r="V53" s="29"/>
      <c r="W53" s="29"/>
      <c r="X53" s="29"/>
      <c r="Y53" s="215"/>
    </row>
    <row r="54" spans="1:25" x14ac:dyDescent="0.2">
      <c r="A54" s="34" t="s">
        <v>52</v>
      </c>
      <c r="B54" s="39"/>
      <c r="C54" s="29"/>
      <c r="D54" s="29"/>
      <c r="E54" s="29"/>
      <c r="F54" s="186"/>
      <c r="G54" s="186"/>
      <c r="H54" s="34"/>
      <c r="I54" s="34"/>
      <c r="J54" s="34"/>
      <c r="K54" s="67"/>
      <c r="L54" s="67"/>
      <c r="M54" s="215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15"/>
    </row>
    <row r="55" spans="1:25" x14ac:dyDescent="0.2">
      <c r="A55" s="34" t="s">
        <v>53</v>
      </c>
      <c r="B55" s="29"/>
      <c r="C55" s="63"/>
      <c r="D55" s="65"/>
      <c r="E55" s="63" t="s">
        <v>25</v>
      </c>
      <c r="F55" s="212"/>
      <c r="G55" s="212"/>
      <c r="H55" s="212"/>
      <c r="I55" s="212"/>
      <c r="J55" s="212"/>
      <c r="K55" s="212"/>
      <c r="L55" s="212"/>
      <c r="M55" s="215"/>
      <c r="N55" s="29"/>
      <c r="O55" s="29"/>
      <c r="P55" s="29"/>
      <c r="Q55" s="66"/>
      <c r="R55" s="63" t="s">
        <v>25</v>
      </c>
      <c r="S55" s="63" t="s">
        <v>25</v>
      </c>
      <c r="T55" s="29"/>
      <c r="U55" s="29"/>
      <c r="V55" s="29"/>
      <c r="W55" s="29"/>
      <c r="X55" s="29"/>
      <c r="Y55" s="215"/>
    </row>
    <row r="56" spans="1:25" x14ac:dyDescent="0.2">
      <c r="A56" s="213" t="s">
        <v>74</v>
      </c>
      <c r="B56" s="213"/>
      <c r="C56" s="213"/>
      <c r="D56" s="213"/>
      <c r="E56" s="213"/>
      <c r="F56" s="212"/>
      <c r="G56" s="212"/>
      <c r="H56" s="212"/>
      <c r="I56" s="212"/>
      <c r="J56" s="212"/>
      <c r="K56" s="212"/>
      <c r="L56" s="212"/>
      <c r="M56" s="215"/>
      <c r="N56" s="29"/>
      <c r="O56" s="29"/>
      <c r="P56" s="29"/>
      <c r="Q56" s="63" t="s">
        <v>25</v>
      </c>
      <c r="R56" s="29"/>
      <c r="S56" s="63" t="s">
        <v>25</v>
      </c>
      <c r="T56" s="29"/>
      <c r="U56" s="29"/>
      <c r="V56" s="29"/>
      <c r="W56" s="29"/>
      <c r="X56" s="29"/>
      <c r="Y56" s="215"/>
    </row>
    <row r="57" spans="1:25" x14ac:dyDescent="0.2">
      <c r="A57" s="213" t="s">
        <v>75</v>
      </c>
      <c r="B57" s="213"/>
      <c r="C57" s="213"/>
      <c r="D57" s="213"/>
      <c r="E57" s="213"/>
      <c r="F57" s="212"/>
      <c r="G57" s="212"/>
      <c r="H57" s="212"/>
      <c r="I57" s="212"/>
      <c r="J57" s="212"/>
      <c r="K57" s="212"/>
      <c r="L57" s="212"/>
      <c r="M57" s="215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15"/>
    </row>
    <row r="58" spans="1:25" x14ac:dyDescent="0.2">
      <c r="A58" s="63" t="s">
        <v>76</v>
      </c>
      <c r="B58" s="63"/>
      <c r="C58" s="63"/>
      <c r="D58" s="63"/>
      <c r="E58" s="63"/>
      <c r="F58" s="39"/>
      <c r="G58" s="39"/>
      <c r="H58" s="39"/>
      <c r="I58" s="39"/>
      <c r="J58" s="39"/>
      <c r="K58" s="39"/>
      <c r="L58" s="39"/>
      <c r="M58" s="215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5"/>
    </row>
  </sheetData>
  <mergeCells count="6">
    <mergeCell ref="Y50:Y58"/>
    <mergeCell ref="F55:L57"/>
    <mergeCell ref="A53:E53"/>
    <mergeCell ref="A56:E56"/>
    <mergeCell ref="A57:E57"/>
    <mergeCell ref="M50:M58"/>
  </mergeCells>
  <pageMargins left="0.75" right="0.75" top="0.75" bottom="0.75" header="0.5" footer="0.5"/>
  <pageSetup scale="62" pageOrder="overThenDown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6"/>
  <sheetViews>
    <sheetView tabSelected="1" zoomScaleNormal="100" workbookViewId="0">
      <pane ySplit="7" topLeftCell="A20" activePane="bottomLeft" state="frozen"/>
      <selection activeCell="C17" sqref="C17"/>
      <selection pane="bottomLeft" activeCell="C17" sqref="C17"/>
    </sheetView>
  </sheetViews>
  <sheetFormatPr defaultColWidth="9.140625" defaultRowHeight="18.75" x14ac:dyDescent="0.4"/>
  <cols>
    <col min="1" max="1" width="28.85546875" style="197" bestFit="1" customWidth="1"/>
    <col min="2" max="2" width="11.42578125" style="28" bestFit="1" customWidth="1"/>
    <col min="3" max="3" width="15.5703125" style="197" bestFit="1" customWidth="1"/>
    <col min="4" max="22" width="11.42578125" style="197" bestFit="1" customWidth="1"/>
    <col min="23" max="16384" width="9.140625" style="28"/>
  </cols>
  <sheetData>
    <row r="1" spans="1:22" x14ac:dyDescent="0.4">
      <c r="A1" s="198"/>
      <c r="L1" s="187" t="s">
        <v>80</v>
      </c>
      <c r="V1" s="187" t="s">
        <v>80</v>
      </c>
    </row>
    <row r="2" spans="1:22" x14ac:dyDescent="0.4">
      <c r="A2" s="198"/>
      <c r="L2" s="187" t="s">
        <v>81</v>
      </c>
      <c r="V2" s="187" t="s">
        <v>81</v>
      </c>
    </row>
    <row r="3" spans="1:22" x14ac:dyDescent="0.4">
      <c r="A3" s="198"/>
      <c r="L3" s="187" t="s">
        <v>83</v>
      </c>
      <c r="V3" s="187" t="s">
        <v>83</v>
      </c>
    </row>
    <row r="4" spans="1:22" x14ac:dyDescent="0.4">
      <c r="A4" s="198"/>
      <c r="L4" s="187" t="s">
        <v>82</v>
      </c>
      <c r="V4" s="187" t="s">
        <v>82</v>
      </c>
    </row>
    <row r="5" spans="1:22" x14ac:dyDescent="0.4">
      <c r="A5" s="198"/>
      <c r="L5" s="187" t="s">
        <v>86</v>
      </c>
      <c r="V5" s="187" t="s">
        <v>87</v>
      </c>
    </row>
    <row r="6" spans="1:22" x14ac:dyDescent="0.4">
      <c r="A6" s="204"/>
    </row>
    <row r="7" spans="1:22" s="192" customFormat="1" x14ac:dyDescent="0.4">
      <c r="A7" s="204"/>
      <c r="B7" s="192">
        <v>2020</v>
      </c>
      <c r="C7" s="198">
        <f>B7+1</f>
        <v>2021</v>
      </c>
      <c r="D7" s="198">
        <f t="shared" ref="D7:V7" si="0">C7+1</f>
        <v>2022</v>
      </c>
      <c r="E7" s="198">
        <f t="shared" si="0"/>
        <v>2023</v>
      </c>
      <c r="F7" s="198">
        <f t="shared" si="0"/>
        <v>2024</v>
      </c>
      <c r="G7" s="198">
        <f t="shared" si="0"/>
        <v>2025</v>
      </c>
      <c r="H7" s="198">
        <f t="shared" si="0"/>
        <v>2026</v>
      </c>
      <c r="I7" s="198">
        <f t="shared" si="0"/>
        <v>2027</v>
      </c>
      <c r="J7" s="198">
        <f t="shared" si="0"/>
        <v>2028</v>
      </c>
      <c r="K7" s="198">
        <f t="shared" si="0"/>
        <v>2029</v>
      </c>
      <c r="L7" s="198">
        <f t="shared" si="0"/>
        <v>2030</v>
      </c>
      <c r="M7" s="198">
        <f t="shared" si="0"/>
        <v>2031</v>
      </c>
      <c r="N7" s="198">
        <f t="shared" si="0"/>
        <v>2032</v>
      </c>
      <c r="O7" s="198">
        <f t="shared" si="0"/>
        <v>2033</v>
      </c>
      <c r="P7" s="198">
        <f t="shared" si="0"/>
        <v>2034</v>
      </c>
      <c r="Q7" s="198">
        <f t="shared" si="0"/>
        <v>2035</v>
      </c>
      <c r="R7" s="198">
        <f t="shared" si="0"/>
        <v>2036</v>
      </c>
      <c r="S7" s="198">
        <f t="shared" si="0"/>
        <v>2037</v>
      </c>
      <c r="T7" s="198">
        <f t="shared" si="0"/>
        <v>2038</v>
      </c>
      <c r="U7" s="198">
        <f t="shared" si="0"/>
        <v>2039</v>
      </c>
      <c r="V7" s="198">
        <f t="shared" si="0"/>
        <v>2040</v>
      </c>
    </row>
    <row r="8" spans="1:22" x14ac:dyDescent="0.4">
      <c r="A8" s="205" t="s">
        <v>10</v>
      </c>
    </row>
    <row r="9" spans="1:22" x14ac:dyDescent="0.4">
      <c r="A9" s="197" t="s">
        <v>0</v>
      </c>
      <c r="C9" s="199">
        <f>[1]Annual!B66</f>
        <v>2548619.850460527</v>
      </c>
      <c r="D9" s="199">
        <f>[1]Annual!C66</f>
        <v>2630734.8330025254</v>
      </c>
      <c r="E9" s="199">
        <f>[1]Annual!D66</f>
        <v>2705390.601287439</v>
      </c>
      <c r="F9" s="199">
        <f>[1]Annual!E66</f>
        <v>2769327.6442106776</v>
      </c>
      <c r="G9" s="199">
        <f>[1]Annual!F66</f>
        <v>2836687.0653758394</v>
      </c>
      <c r="H9" s="199">
        <f>[1]Annual!G66</f>
        <v>2911623.9605705845</v>
      </c>
      <c r="I9" s="199">
        <f>[1]Annual!H66</f>
        <v>2997171.4151495765</v>
      </c>
      <c r="J9" s="199">
        <f>[1]Annual!I66</f>
        <v>3086017.2106618397</v>
      </c>
      <c r="K9" s="199">
        <f>[1]Annual!J66</f>
        <v>3176625.9420850538</v>
      </c>
      <c r="L9" s="199">
        <f>[1]Annual!K66</f>
        <v>3273663.5147447432</v>
      </c>
      <c r="M9" s="199">
        <f>[1]Annual!L66</f>
        <v>3374050.3338135015</v>
      </c>
      <c r="N9" s="199">
        <f>[1]Annual!M66</f>
        <v>3470835.3142396007</v>
      </c>
      <c r="O9" s="199">
        <f>[1]Annual!N66</f>
        <v>3572612.7511079833</v>
      </c>
      <c r="P9" s="199">
        <f>[1]Annual!O66</f>
        <v>3679066.5271487809</v>
      </c>
      <c r="Q9" s="199">
        <f>[1]Annual!P66</f>
        <v>3790288.7173714498</v>
      </c>
      <c r="R9" s="199">
        <f>[1]Annual!Q66</f>
        <v>3904028.3132655448</v>
      </c>
      <c r="S9" s="199">
        <f>[1]Annual!R66</f>
        <v>4018420.7544471463</v>
      </c>
      <c r="T9" s="199">
        <f>[1]Annual!S66</f>
        <v>4136385.2872427767</v>
      </c>
      <c r="U9" s="199">
        <f>[1]Annual!T66</f>
        <v>4257208.2011718312</v>
      </c>
      <c r="V9" s="199">
        <f>[1]Annual!U66</f>
        <v>4384824.7573029362</v>
      </c>
    </row>
    <row r="10" spans="1:22" x14ac:dyDescent="0.4">
      <c r="A10" s="197" t="s">
        <v>1</v>
      </c>
      <c r="C10" s="199">
        <f>[1]Annual!B67</f>
        <v>1863659.4435856864</v>
      </c>
      <c r="D10" s="199">
        <f>[1]Annual!C67</f>
        <v>1901285.7719760218</v>
      </c>
      <c r="E10" s="199">
        <f>[1]Annual!D67</f>
        <v>1923505.2857987301</v>
      </c>
      <c r="F10" s="199">
        <f>[1]Annual!E67</f>
        <v>1942160.2523148069</v>
      </c>
      <c r="G10" s="199">
        <f>[1]Annual!F67</f>
        <v>1961062.3028558942</v>
      </c>
      <c r="H10" s="199">
        <f>[1]Annual!G67</f>
        <v>1982669.6261149528</v>
      </c>
      <c r="I10" s="199">
        <f>[1]Annual!H67</f>
        <v>2005126.812814103</v>
      </c>
      <c r="J10" s="199">
        <f>[1]Annual!I67</f>
        <v>2027717.6418121599</v>
      </c>
      <c r="K10" s="199">
        <f>[1]Annual!J67</f>
        <v>2052315.7178327173</v>
      </c>
      <c r="L10" s="199">
        <f>[1]Annual!K67</f>
        <v>2078570.6237337256</v>
      </c>
      <c r="M10" s="199">
        <f>[1]Annual!L67</f>
        <v>2102977.9200469679</v>
      </c>
      <c r="N10" s="199">
        <f>[1]Annual!M67</f>
        <v>2128721.4892798685</v>
      </c>
      <c r="O10" s="199">
        <f>[1]Annual!N67</f>
        <v>2155639.462332854</v>
      </c>
      <c r="P10" s="199">
        <f>[1]Annual!O67</f>
        <v>2183264.4276999054</v>
      </c>
      <c r="Q10" s="199">
        <f>[1]Annual!P67</f>
        <v>2211184.6773697706</v>
      </c>
      <c r="R10" s="199">
        <f>[1]Annual!Q67</f>
        <v>2238617.9663805105</v>
      </c>
      <c r="S10" s="199">
        <f>[1]Annual!R67</f>
        <v>2266630.6540339389</v>
      </c>
      <c r="T10" s="199">
        <f>[1]Annual!S67</f>
        <v>2294995.7769611101</v>
      </c>
      <c r="U10" s="199">
        <f>[1]Annual!T67</f>
        <v>2325038.265572683</v>
      </c>
      <c r="V10" s="199">
        <f>[1]Annual!U67</f>
        <v>2357848.3629780049</v>
      </c>
    </row>
    <row r="11" spans="1:22" x14ac:dyDescent="0.4">
      <c r="A11" s="197" t="s">
        <v>2</v>
      </c>
      <c r="C11" s="199">
        <f>[1]Annual!B68</f>
        <v>910470.77515777689</v>
      </c>
      <c r="D11" s="199">
        <f>[1]Annual!C68</f>
        <v>915709.55950422701</v>
      </c>
      <c r="E11" s="199">
        <f>[1]Annual!D68</f>
        <v>920270.71809739992</v>
      </c>
      <c r="F11" s="199">
        <f>[1]Annual!E68</f>
        <v>924241.90040540299</v>
      </c>
      <c r="G11" s="199">
        <f>[1]Annual!F68</f>
        <v>927699.41862171888</v>
      </c>
      <c r="H11" s="199">
        <f>[1]Annual!G68</f>
        <v>930709.71411786485</v>
      </c>
      <c r="I11" s="199">
        <f>[1]Annual!H68</f>
        <v>933330.63421348587</v>
      </c>
      <c r="J11" s="199">
        <f>[1]Annual!I68</f>
        <v>935612.54379891499</v>
      </c>
      <c r="K11" s="199">
        <f>[1]Annual!J68</f>
        <v>937599.29317169101</v>
      </c>
      <c r="L11" s="199">
        <f>[1]Annual!K68</f>
        <v>939329.06068545813</v>
      </c>
      <c r="M11" s="199">
        <f>[1]Annual!L68</f>
        <v>940835.08640399203</v>
      </c>
      <c r="N11" s="199">
        <f>[1]Annual!M68</f>
        <v>942146.31085862708</v>
      </c>
      <c r="O11" s="199">
        <f>[1]Annual!N68</f>
        <v>943287.93118375004</v>
      </c>
      <c r="P11" s="199">
        <f>[1]Annual!O68</f>
        <v>944281.88531732582</v>
      </c>
      <c r="Q11" s="199">
        <f>[1]Annual!P68</f>
        <v>945147.27357112081</v>
      </c>
      <c r="R11" s="199">
        <f>[1]Annual!Q68</f>
        <v>945900.72567168402</v>
      </c>
      <c r="S11" s="199">
        <f>[1]Annual!R68</f>
        <v>946556.72032535798</v>
      </c>
      <c r="T11" s="199">
        <f>[1]Annual!S68</f>
        <v>947127.86344823008</v>
      </c>
      <c r="U11" s="199">
        <f>[1]Annual!T68</f>
        <v>947625.13040761207</v>
      </c>
      <c r="V11" s="199">
        <f>[1]Annual!U68</f>
        <v>948058.07693010394</v>
      </c>
    </row>
    <row r="12" spans="1:22" x14ac:dyDescent="0.4">
      <c r="A12" s="197" t="s">
        <v>3</v>
      </c>
      <c r="C12" s="199">
        <f>[1]Annual!B69</f>
        <v>38842.511896685181</v>
      </c>
      <c r="D12" s="199">
        <f>[1]Annual!C69</f>
        <v>39341.800255799935</v>
      </c>
      <c r="E12" s="199">
        <f>[1]Annual!D69</f>
        <v>39762.691317526806</v>
      </c>
      <c r="F12" s="199">
        <f>[1]Annual!E69</f>
        <v>40188.309736966636</v>
      </c>
      <c r="G12" s="199">
        <f>[1]Annual!F69</f>
        <v>40617.712175675726</v>
      </c>
      <c r="H12" s="199">
        <f>[1]Annual!G69</f>
        <v>41047.52035346812</v>
      </c>
      <c r="I12" s="199">
        <f>[1]Annual!H69</f>
        <v>41462.4393380572</v>
      </c>
      <c r="J12" s="199">
        <f>[1]Annual!I69</f>
        <v>41859.945417651004</v>
      </c>
      <c r="K12" s="199">
        <f>[1]Annual!J69</f>
        <v>42265.986678034358</v>
      </c>
      <c r="L12" s="199">
        <f>[1]Annual!K69</f>
        <v>42692.389932398131</v>
      </c>
      <c r="M12" s="199">
        <f>[1]Annual!L69</f>
        <v>43155.143048788981</v>
      </c>
      <c r="N12" s="199">
        <f>[1]Annual!M69</f>
        <v>43619.867486703202</v>
      </c>
      <c r="O12" s="199">
        <f>[1]Annual!N69</f>
        <v>44068.003570859742</v>
      </c>
      <c r="P12" s="199">
        <f>[1]Annual!O69</f>
        <v>44498.69307657038</v>
      </c>
      <c r="Q12" s="199">
        <f>[1]Annual!P69</f>
        <v>44918.13166096637</v>
      </c>
      <c r="R12" s="199">
        <f>[1]Annual!Q69</f>
        <v>45333.188425445216</v>
      </c>
      <c r="S12" s="199">
        <f>[1]Annual!R69</f>
        <v>45732.838396620267</v>
      </c>
      <c r="T12" s="199">
        <f>[1]Annual!S69</f>
        <v>46118.326527340578</v>
      </c>
      <c r="U12" s="199">
        <f>[1]Annual!T69</f>
        <v>46490.177735321035</v>
      </c>
      <c r="V12" s="199">
        <f>[1]Annual!U69</f>
        <v>46851.689009397858</v>
      </c>
    </row>
    <row r="13" spans="1:22" x14ac:dyDescent="0.4">
      <c r="A13" s="197" t="s">
        <v>4</v>
      </c>
      <c r="C13" s="199">
        <f>[1]Annual!B70</f>
        <v>1098802.0961853079</v>
      </c>
      <c r="D13" s="199">
        <f>[1]Annual!C70</f>
        <v>1116932.3704097802</v>
      </c>
      <c r="E13" s="199">
        <f>[1]Annual!D70</f>
        <v>1127163.4171992836</v>
      </c>
      <c r="F13" s="199">
        <f>[1]Annual!E70</f>
        <v>1137598.4737981139</v>
      </c>
      <c r="G13" s="199">
        <f>[1]Annual!F70</f>
        <v>1146861.1072000167</v>
      </c>
      <c r="H13" s="199">
        <f>[1]Annual!G70</f>
        <v>1155861.2620382963</v>
      </c>
      <c r="I13" s="199">
        <f>[1]Annual!H70</f>
        <v>1163721.1462647386</v>
      </c>
      <c r="J13" s="199">
        <f>[1]Annual!I70</f>
        <v>1167952.6071562958</v>
      </c>
      <c r="K13" s="199">
        <f>[1]Annual!J70</f>
        <v>1174535.5550445176</v>
      </c>
      <c r="L13" s="199">
        <f>[1]Annual!K70</f>
        <v>1181460.1707020954</v>
      </c>
      <c r="M13" s="199">
        <f>[1]Annual!L70</f>
        <v>1186862.5200447147</v>
      </c>
      <c r="N13" s="199">
        <f>[1]Annual!M70</f>
        <v>1192404.906345845</v>
      </c>
      <c r="O13" s="199">
        <f>[1]Annual!N70</f>
        <v>1198250.579133959</v>
      </c>
      <c r="P13" s="199">
        <f>[1]Annual!O70</f>
        <v>1203751.5807459422</v>
      </c>
      <c r="Q13" s="199">
        <f>[1]Annual!P70</f>
        <v>1208464.0432177258</v>
      </c>
      <c r="R13" s="199">
        <f>[1]Annual!Q70</f>
        <v>1212809.1912322605</v>
      </c>
      <c r="S13" s="199">
        <f>[1]Annual!R70</f>
        <v>1218131.1832181108</v>
      </c>
      <c r="T13" s="199">
        <f>[1]Annual!S70</f>
        <v>1223484.2386283341</v>
      </c>
      <c r="U13" s="199">
        <f>[1]Annual!T70</f>
        <v>1229512.2027613223</v>
      </c>
      <c r="V13" s="199">
        <f>[1]Annual!U70</f>
        <v>1237871.2212431051</v>
      </c>
    </row>
    <row r="14" spans="1:22" x14ac:dyDescent="0.4">
      <c r="A14" s="197" t="s">
        <v>5</v>
      </c>
      <c r="C14" s="199">
        <f>[1]Annual!B71</f>
        <v>807578.75585050625</v>
      </c>
      <c r="D14" s="199">
        <f>[1]Annual!C71</f>
        <v>839513.85198596597</v>
      </c>
      <c r="E14" s="199">
        <f>[1]Annual!D71</f>
        <v>861530.19123085856</v>
      </c>
      <c r="F14" s="199">
        <f>[1]Annual!E71</f>
        <v>882967.73658729915</v>
      </c>
      <c r="G14" s="199">
        <f>[1]Annual!F71</f>
        <v>904633.74917756207</v>
      </c>
      <c r="H14" s="199">
        <f>[1]Annual!G71</f>
        <v>929084.35814178444</v>
      </c>
      <c r="I14" s="199">
        <f>[1]Annual!H71</f>
        <v>955151.27252660354</v>
      </c>
      <c r="J14" s="199">
        <f>[1]Annual!I71</f>
        <v>982672.94044395292</v>
      </c>
      <c r="K14" s="199">
        <f>[1]Annual!J71</f>
        <v>1011638.0802318</v>
      </c>
      <c r="L14" s="199">
        <f>[1]Annual!K71</f>
        <v>1040411.3725082352</v>
      </c>
      <c r="M14" s="199">
        <f>[1]Annual!L71</f>
        <v>1067928.1901907953</v>
      </c>
      <c r="N14" s="199">
        <f>[1]Annual!M71</f>
        <v>1096653.5260986453</v>
      </c>
      <c r="O14" s="199">
        <f>[1]Annual!N71</f>
        <v>1126002.5422699603</v>
      </c>
      <c r="P14" s="199">
        <f>[1]Annual!O71</f>
        <v>1157159.7096850174</v>
      </c>
      <c r="Q14" s="199">
        <f>[1]Annual!P71</f>
        <v>1189258.2827430016</v>
      </c>
      <c r="R14" s="199">
        <f>[1]Annual!Q71</f>
        <v>1221538.093532763</v>
      </c>
      <c r="S14" s="199">
        <f>[1]Annual!R71</f>
        <v>1254518.6046368973</v>
      </c>
      <c r="T14" s="199">
        <f>[1]Annual!S71</f>
        <v>1288939.6583991703</v>
      </c>
      <c r="U14" s="199">
        <f>[1]Annual!T71</f>
        <v>1324372.1533742903</v>
      </c>
      <c r="V14" s="199">
        <f>[1]Annual!U71</f>
        <v>1362948.1808818206</v>
      </c>
    </row>
    <row r="15" spans="1:22" x14ac:dyDescent="0.4">
      <c r="A15" s="197" t="s">
        <v>6</v>
      </c>
      <c r="C15" s="199">
        <f>[1]Annual!B72</f>
        <v>500347.08566026326</v>
      </c>
      <c r="D15" s="199">
        <f>[1]Annual!C72</f>
        <v>513497.00582897686</v>
      </c>
      <c r="E15" s="199">
        <f>[1]Annual!D72</f>
        <v>521041.5034605689</v>
      </c>
      <c r="F15" s="199">
        <f>[1]Annual!E72</f>
        <v>528316.22979686561</v>
      </c>
      <c r="G15" s="199">
        <f>[1]Annual!F72</f>
        <v>537234.89950519521</v>
      </c>
      <c r="H15" s="199">
        <f>[1]Annual!G72</f>
        <v>547884.16328780609</v>
      </c>
      <c r="I15" s="199">
        <f>[1]Annual!H72</f>
        <v>559455.50119748793</v>
      </c>
      <c r="J15" s="199">
        <f>[1]Annual!I72</f>
        <v>572531.71049798955</v>
      </c>
      <c r="K15" s="199">
        <f>[1]Annual!J72</f>
        <v>585773.46448045573</v>
      </c>
      <c r="L15" s="199">
        <f>[1]Annual!K72</f>
        <v>597469.72126649623</v>
      </c>
      <c r="M15" s="199">
        <f>[1]Annual!L72</f>
        <v>611943.19373375131</v>
      </c>
      <c r="N15" s="199">
        <f>[1]Annual!M72</f>
        <v>626085.73156614136</v>
      </c>
      <c r="O15" s="199">
        <f>[1]Annual!N72</f>
        <v>641013.42115157971</v>
      </c>
      <c r="P15" s="199">
        <f>[1]Annual!O72</f>
        <v>656163.54645729996</v>
      </c>
      <c r="Q15" s="199">
        <f>[1]Annual!P72</f>
        <v>670576.78251957754</v>
      </c>
      <c r="R15" s="199">
        <f>[1]Annual!Q72</f>
        <v>685816.4228567885</v>
      </c>
      <c r="S15" s="199">
        <f>[1]Annual!R72</f>
        <v>702501.6290948228</v>
      </c>
      <c r="T15" s="199">
        <f>[1]Annual!S72</f>
        <v>719967.6938582533</v>
      </c>
      <c r="U15" s="199">
        <f>[1]Annual!T72</f>
        <v>737745.14283608936</v>
      </c>
      <c r="V15" s="199">
        <f>[1]Annual!U72</f>
        <v>754841.31610512198</v>
      </c>
    </row>
    <row r="16" spans="1:22" x14ac:dyDescent="0.4">
      <c r="A16" s="197" t="s">
        <v>7</v>
      </c>
      <c r="C16" s="199">
        <f>[1]Annual!B73</f>
        <v>70922.547110524596</v>
      </c>
      <c r="D16" s="199">
        <f>[1]Annual!C73</f>
        <v>70565.2668502257</v>
      </c>
      <c r="E16" s="199">
        <f>[1]Annual!D73</f>
        <v>70420.929511056092</v>
      </c>
      <c r="F16" s="199">
        <f>[1]Annual!E73</f>
        <v>70362.618795929797</v>
      </c>
      <c r="G16" s="199">
        <f>[1]Annual!F73</f>
        <v>70339.061901240493</v>
      </c>
      <c r="H16" s="199">
        <f>[1]Annual!G73</f>
        <v>70329.5451720048</v>
      </c>
      <c r="I16" s="199">
        <f>[1]Annual!H73</f>
        <v>70325.700516903104</v>
      </c>
      <c r="J16" s="199">
        <f>[1]Annual!I73</f>
        <v>70324.147318058807</v>
      </c>
      <c r="K16" s="199">
        <f>[1]Annual!J73</f>
        <v>70323.519842619193</v>
      </c>
      <c r="L16" s="199">
        <f>[1]Annual!K73</f>
        <v>70323.266349366386</v>
      </c>
      <c r="M16" s="199">
        <f>[1]Annual!L73</f>
        <v>70323.163940849394</v>
      </c>
      <c r="N16" s="199">
        <f>[1]Annual!M73</f>
        <v>70323.122568922394</v>
      </c>
      <c r="O16" s="199">
        <f>[1]Annual!N73</f>
        <v>70323.105855113812</v>
      </c>
      <c r="P16" s="199">
        <f>[1]Annual!O73</f>
        <v>70323.099102916996</v>
      </c>
      <c r="Q16" s="199">
        <f>[1]Annual!P73</f>
        <v>70323.096375102905</v>
      </c>
      <c r="R16" s="199">
        <f>[1]Annual!Q73</f>
        <v>70323.095273095707</v>
      </c>
      <c r="S16" s="199">
        <f>[1]Annual!R73</f>
        <v>70323.094827896697</v>
      </c>
      <c r="T16" s="199">
        <f>[1]Annual!S73</f>
        <v>70323.094648041195</v>
      </c>
      <c r="U16" s="199">
        <f>[1]Annual!T73</f>
        <v>70323.094575381489</v>
      </c>
      <c r="V16" s="199">
        <f>[1]Annual!U73</f>
        <v>70323.094546027787</v>
      </c>
    </row>
    <row r="17" spans="1:22" x14ac:dyDescent="0.4">
      <c r="A17" s="197" t="s">
        <v>8</v>
      </c>
      <c r="C17" s="199">
        <f>[1]Annual!B74</f>
        <v>1852.90210976507</v>
      </c>
      <c r="D17" s="199">
        <f>[1]Annual!C74</f>
        <v>1889.566766380289</v>
      </c>
      <c r="E17" s="199">
        <f>[1]Annual!D74</f>
        <v>1919.1818360068562</v>
      </c>
      <c r="F17" s="199">
        <f>[1]Annual!E74</f>
        <v>1948.6751025885812</v>
      </c>
      <c r="G17" s="199">
        <f>[1]Annual!F74</f>
        <v>1979.9302284093883</v>
      </c>
      <c r="H17" s="199">
        <f>[1]Annual!G74</f>
        <v>2011.4964456341536</v>
      </c>
      <c r="I17" s="199">
        <f>[1]Annual!H74</f>
        <v>2043.3938787313987</v>
      </c>
      <c r="J17" s="199">
        <f>[1]Annual!I74</f>
        <v>2075.1378613733905</v>
      </c>
      <c r="K17" s="199">
        <f>[1]Annual!J74</f>
        <v>2107.1969506321179</v>
      </c>
      <c r="L17" s="199">
        <f>[1]Annual!K74</f>
        <v>2139.6701348472943</v>
      </c>
      <c r="M17" s="199">
        <f>[1]Annual!L74</f>
        <v>2173.3381912543491</v>
      </c>
      <c r="N17" s="199">
        <f>[1]Annual!M74</f>
        <v>2207.7155418005345</v>
      </c>
      <c r="O17" s="199">
        <f>[1]Annual!N74</f>
        <v>2242.5242043584312</v>
      </c>
      <c r="P17" s="199">
        <f>[1]Annual!O74</f>
        <v>2277.9812549775666</v>
      </c>
      <c r="Q17" s="199">
        <f>[1]Annual!P74</f>
        <v>2313.2800011653553</v>
      </c>
      <c r="R17" s="199">
        <f>[1]Annual!Q74</f>
        <v>2348.8383002601231</v>
      </c>
      <c r="S17" s="199">
        <f>[1]Annual!R74</f>
        <v>2384.2179216023765</v>
      </c>
      <c r="T17" s="199">
        <f>[1]Annual!S74</f>
        <v>2419.1607985990031</v>
      </c>
      <c r="U17" s="199">
        <f>[1]Annual!T74</f>
        <v>2453.5286025848814</v>
      </c>
      <c r="V17" s="199">
        <f>[1]Annual!U74</f>
        <v>2487.6251912293997</v>
      </c>
    </row>
    <row r="18" spans="1:22" x14ac:dyDescent="0.4">
      <c r="A18" s="197" t="s">
        <v>9</v>
      </c>
      <c r="C18" s="199">
        <f>[1]Annual!B75</f>
        <v>357745.38103908108</v>
      </c>
      <c r="D18" s="199">
        <f>[1]Annual!C75</f>
        <v>363637.34302810975</v>
      </c>
      <c r="E18" s="199">
        <f>[1]Annual!D75</f>
        <v>364390.88499536837</v>
      </c>
      <c r="F18" s="199">
        <f>[1]Annual!E75</f>
        <v>365714.33732126566</v>
      </c>
      <c r="G18" s="199">
        <f>[1]Annual!F75</f>
        <v>366169.28744227561</v>
      </c>
      <c r="H18" s="199">
        <f>[1]Annual!G75</f>
        <v>367098.04262235988</v>
      </c>
      <c r="I18" s="199">
        <f>[1]Annual!H75</f>
        <v>368570.86178605218</v>
      </c>
      <c r="J18" s="199">
        <f>[1]Annual!I75</f>
        <v>370483.16512264585</v>
      </c>
      <c r="K18" s="199">
        <f>[1]Annual!J75</f>
        <v>372936.27646127244</v>
      </c>
      <c r="L18" s="199">
        <f>[1]Annual!K75</f>
        <v>376306.96476687578</v>
      </c>
      <c r="M18" s="199">
        <f>[1]Annual!L75</f>
        <v>378367.55985389662</v>
      </c>
      <c r="N18" s="199">
        <f>[1]Annual!M75</f>
        <v>381241.35078285937</v>
      </c>
      <c r="O18" s="199">
        <f>[1]Annual!N75</f>
        <v>384416.05807311187</v>
      </c>
      <c r="P18" s="199">
        <f>[1]Annual!O75</f>
        <v>388124.12944067724</v>
      </c>
      <c r="Q18" s="199">
        <f>[1]Annual!P75</f>
        <v>391977.16775972326</v>
      </c>
      <c r="R18" s="199">
        <f>[1]Annual!Q75</f>
        <v>395512.53227019456</v>
      </c>
      <c r="S18" s="199">
        <f>[1]Annual!R75</f>
        <v>398795.93114684249</v>
      </c>
      <c r="T18" s="199">
        <f>[1]Annual!S75</f>
        <v>401977.39433044777</v>
      </c>
      <c r="U18" s="199">
        <f>[1]Annual!T75</f>
        <v>405193.79915964825</v>
      </c>
      <c r="V18" s="199">
        <f>[1]Annual!U75</f>
        <v>409332.10890418949</v>
      </c>
    </row>
    <row r="20" spans="1:22" x14ac:dyDescent="0.4">
      <c r="A20" s="205" t="s">
        <v>11</v>
      </c>
    </row>
    <row r="21" spans="1:22" x14ac:dyDescent="0.4">
      <c r="A21" s="197" t="s">
        <v>0</v>
      </c>
      <c r="C21" s="199">
        <v>5410.2331627708245</v>
      </c>
      <c r="D21" s="199">
        <v>10918.589000231752</v>
      </c>
      <c r="E21" s="199">
        <v>16377.883500347627</v>
      </c>
      <c r="F21" s="199">
        <v>21837.178000463504</v>
      </c>
      <c r="G21" s="199">
        <v>27296.472500579377</v>
      </c>
      <c r="H21" s="199">
        <v>32755.767000695254</v>
      </c>
      <c r="I21" s="199">
        <v>38215.061500811127</v>
      </c>
      <c r="J21" s="199">
        <v>43674.356000927008</v>
      </c>
      <c r="K21" s="199">
        <v>49133.650501042881</v>
      </c>
      <c r="L21" s="199">
        <v>54592.945001158754</v>
      </c>
      <c r="M21" s="199">
        <v>60052.239501274635</v>
      </c>
      <c r="N21" s="199">
        <v>65511.534001390508</v>
      </c>
      <c r="O21" s="199">
        <v>70970.828501506388</v>
      </c>
      <c r="P21" s="199">
        <v>76430.123001622254</v>
      </c>
      <c r="Q21" s="199">
        <v>81889.417501738135</v>
      </c>
      <c r="R21" s="199">
        <v>87348.712001854015</v>
      </c>
      <c r="S21" s="199">
        <v>92808.006501969881</v>
      </c>
      <c r="T21" s="199">
        <v>98267.301002085762</v>
      </c>
      <c r="U21" s="199">
        <v>103726.59550220164</v>
      </c>
      <c r="V21" s="199">
        <v>109185.89000231751</v>
      </c>
    </row>
    <row r="22" spans="1:22" x14ac:dyDescent="0.4">
      <c r="A22" s="197" t="s">
        <v>1</v>
      </c>
      <c r="C22" s="199">
        <v>16694.366837229176</v>
      </c>
      <c r="D22" s="199">
        <v>33691.510999768245</v>
      </c>
      <c r="E22" s="199">
        <v>50537.266499652374</v>
      </c>
      <c r="F22" s="199">
        <v>67383.02199953649</v>
      </c>
      <c r="G22" s="199">
        <v>84228.777499420627</v>
      </c>
      <c r="H22" s="199">
        <v>101074.53299930475</v>
      </c>
      <c r="I22" s="199">
        <v>117920.28849918887</v>
      </c>
      <c r="J22" s="199">
        <v>134766.04399907298</v>
      </c>
      <c r="K22" s="199">
        <v>151611.79949895712</v>
      </c>
      <c r="L22" s="199">
        <v>168457.55499884125</v>
      </c>
      <c r="M22" s="199">
        <v>185303.31049872536</v>
      </c>
      <c r="N22" s="199">
        <v>202149.0659986095</v>
      </c>
      <c r="O22" s="199">
        <v>218994.82149849361</v>
      </c>
      <c r="P22" s="199">
        <v>235840.57699837774</v>
      </c>
      <c r="Q22" s="199">
        <v>252686.33249826185</v>
      </c>
      <c r="R22" s="199">
        <v>269532.08799814596</v>
      </c>
      <c r="S22" s="199">
        <v>286377.8434980301</v>
      </c>
      <c r="T22" s="199">
        <v>303223.59899791423</v>
      </c>
      <c r="U22" s="199">
        <v>320069.35449779837</v>
      </c>
      <c r="V22" s="199">
        <v>336915.10999768251</v>
      </c>
    </row>
    <row r="23" spans="1:22" x14ac:dyDescent="0.4">
      <c r="A23" s="197" t="s">
        <v>2</v>
      </c>
      <c r="C23" s="199">
        <v>1163.4000000000001</v>
      </c>
      <c r="D23" s="199">
        <v>2347.9</v>
      </c>
      <c r="E23" s="199">
        <v>3521.8500000000004</v>
      </c>
      <c r="F23" s="199">
        <v>4695.8</v>
      </c>
      <c r="G23" s="199">
        <v>5869.75</v>
      </c>
      <c r="H23" s="199">
        <v>7043.7000000000007</v>
      </c>
      <c r="I23" s="199">
        <v>8217.65</v>
      </c>
      <c r="J23" s="199">
        <v>9391.6</v>
      </c>
      <c r="K23" s="199">
        <v>10565.550000000001</v>
      </c>
      <c r="L23" s="199">
        <v>11739.5</v>
      </c>
      <c r="M23" s="199">
        <v>12913.45</v>
      </c>
      <c r="N23" s="199">
        <v>14087.400000000001</v>
      </c>
      <c r="O23" s="199">
        <v>15261.35</v>
      </c>
      <c r="P23" s="199">
        <v>16435.3</v>
      </c>
      <c r="Q23" s="199">
        <v>17609.25</v>
      </c>
      <c r="R23" s="199">
        <v>18783.2</v>
      </c>
      <c r="S23" s="199">
        <v>19957.150000000001</v>
      </c>
      <c r="T23" s="199">
        <v>21131.100000000002</v>
      </c>
      <c r="U23" s="199">
        <v>22305.050000000003</v>
      </c>
      <c r="V23" s="199">
        <v>23479</v>
      </c>
    </row>
    <row r="24" spans="1:22" x14ac:dyDescent="0.4">
      <c r="A24" s="197" t="s">
        <v>5</v>
      </c>
      <c r="C24" s="199">
        <v>8685.1087950536912</v>
      </c>
      <c r="D24" s="199">
        <v>17370.796129454004</v>
      </c>
      <c r="E24" s="199">
        <v>26056.194194181004</v>
      </c>
      <c r="F24" s="199">
        <v>34741.592258908007</v>
      </c>
      <c r="G24" s="199">
        <v>43426.990323635007</v>
      </c>
      <c r="H24" s="199">
        <v>52112.388388362007</v>
      </c>
      <c r="I24" s="199">
        <v>60797.786453089015</v>
      </c>
      <c r="J24" s="199">
        <v>69483.184517816015</v>
      </c>
      <c r="K24" s="199">
        <v>78168.582582543022</v>
      </c>
      <c r="L24" s="199">
        <v>86853.980647270015</v>
      </c>
      <c r="M24" s="199">
        <v>95539.378711997022</v>
      </c>
      <c r="N24" s="199">
        <v>104224.77677672401</v>
      </c>
      <c r="O24" s="199">
        <v>112910.17484145102</v>
      </c>
      <c r="P24" s="199">
        <v>121595.57290617803</v>
      </c>
      <c r="Q24" s="199">
        <v>130280.97097090502</v>
      </c>
      <c r="R24" s="199">
        <v>138966.36903563203</v>
      </c>
      <c r="S24" s="199">
        <v>147651.76710035902</v>
      </c>
      <c r="T24" s="199">
        <v>156337.16516508604</v>
      </c>
      <c r="U24" s="199">
        <v>165022.56322981304</v>
      </c>
      <c r="V24" s="199">
        <v>173707.96129454003</v>
      </c>
    </row>
    <row r="25" spans="1:22" x14ac:dyDescent="0.4">
      <c r="A25" s="197" t="s">
        <v>6</v>
      </c>
      <c r="C25" s="199">
        <v>5148.5704549463089</v>
      </c>
      <c r="D25" s="199">
        <v>10297.483870545999</v>
      </c>
      <c r="E25" s="199">
        <v>15446.225805818998</v>
      </c>
      <c r="F25" s="199">
        <v>20594.967741091998</v>
      </c>
      <c r="G25" s="199">
        <v>25743.709676364997</v>
      </c>
      <c r="H25" s="199">
        <v>30892.451611637996</v>
      </c>
      <c r="I25" s="199">
        <v>36041.193546910996</v>
      </c>
      <c r="J25" s="199">
        <v>41189.935482183995</v>
      </c>
      <c r="K25" s="199">
        <v>46338.677417456995</v>
      </c>
      <c r="L25" s="199">
        <v>51487.419352729994</v>
      </c>
      <c r="M25" s="199">
        <v>56636.161288002993</v>
      </c>
      <c r="N25" s="199">
        <v>61784.903223275993</v>
      </c>
      <c r="O25" s="199">
        <v>66933.645158548999</v>
      </c>
      <c r="P25" s="199">
        <v>72082.387093821992</v>
      </c>
      <c r="Q25" s="199">
        <v>77231.129029094998</v>
      </c>
      <c r="R25" s="199">
        <v>82379.87096436799</v>
      </c>
      <c r="S25" s="199">
        <v>87528.612899640997</v>
      </c>
      <c r="T25" s="199">
        <v>92677.354834913989</v>
      </c>
      <c r="U25" s="199">
        <v>97826.096770186996</v>
      </c>
      <c r="V25" s="199">
        <v>102974.83870545999</v>
      </c>
    </row>
    <row r="26" spans="1:22" x14ac:dyDescent="0.4">
      <c r="A26" s="197" t="s">
        <v>7</v>
      </c>
      <c r="C26" s="199">
        <v>427.84574999999995</v>
      </c>
      <c r="D26" s="199">
        <v>855.71999999999991</v>
      </c>
      <c r="E26" s="199">
        <v>1283.58</v>
      </c>
      <c r="F26" s="199">
        <v>1711.4399999999998</v>
      </c>
      <c r="G26" s="199">
        <v>2139.2999999999997</v>
      </c>
      <c r="H26" s="199">
        <v>2567.16</v>
      </c>
      <c r="I26" s="199">
        <v>2995.02</v>
      </c>
      <c r="J26" s="199">
        <v>3422.8799999999997</v>
      </c>
      <c r="K26" s="199">
        <v>3850.74</v>
      </c>
      <c r="L26" s="199">
        <v>4278.5999999999995</v>
      </c>
      <c r="M26" s="199">
        <v>4706.46</v>
      </c>
      <c r="N26" s="199">
        <v>5134.32</v>
      </c>
      <c r="O26" s="199">
        <v>5562.1799999999994</v>
      </c>
      <c r="P26" s="199">
        <v>5990.04</v>
      </c>
      <c r="Q26" s="199">
        <v>6417.9</v>
      </c>
      <c r="R26" s="199">
        <v>6845.7599999999993</v>
      </c>
      <c r="S26" s="199">
        <v>7273.62</v>
      </c>
      <c r="T26" s="199">
        <v>7701.48</v>
      </c>
      <c r="U26" s="199">
        <v>8129.34</v>
      </c>
      <c r="V26" s="199">
        <v>8557.1999999999989</v>
      </c>
    </row>
    <row r="28" spans="1:22" x14ac:dyDescent="0.4">
      <c r="A28" s="205" t="s">
        <v>12</v>
      </c>
    </row>
    <row r="29" spans="1:22" x14ac:dyDescent="0.4">
      <c r="A29" s="197" t="s">
        <v>0</v>
      </c>
      <c r="C29" s="200">
        <v>2.0552150074850291</v>
      </c>
      <c r="D29" s="200">
        <v>4.1104300149700581</v>
      </c>
      <c r="E29" s="200">
        <v>6.1656450224550881</v>
      </c>
      <c r="F29" s="200">
        <v>8.220860029940118</v>
      </c>
      <c r="G29" s="200">
        <v>10.276075037425146</v>
      </c>
      <c r="H29" s="200">
        <v>12.331290044910176</v>
      </c>
      <c r="I29" s="200">
        <v>14.386505052395202</v>
      </c>
      <c r="J29" s="200">
        <v>16.441720059880229</v>
      </c>
      <c r="K29" s="200">
        <v>18.496935067365257</v>
      </c>
      <c r="L29" s="200">
        <v>20.552150074850285</v>
      </c>
      <c r="M29" s="200">
        <v>22.607365082335313</v>
      </c>
      <c r="N29" s="200">
        <v>24.662580089820342</v>
      </c>
      <c r="O29" s="200">
        <v>26.717795097305366</v>
      </c>
      <c r="P29" s="200">
        <v>28.773010104790394</v>
      </c>
      <c r="Q29" s="200">
        <v>30.828225112275423</v>
      </c>
      <c r="R29" s="200">
        <v>32.883440119760451</v>
      </c>
      <c r="S29" s="200">
        <v>34.938655127245475</v>
      </c>
      <c r="T29" s="200">
        <v>36.993870134730507</v>
      </c>
      <c r="U29" s="200">
        <v>39.049085142215532</v>
      </c>
      <c r="V29" s="200">
        <v>41.104300149700556</v>
      </c>
    </row>
    <row r="30" spans="1:22" x14ac:dyDescent="0.4">
      <c r="A30" s="197" t="s">
        <v>1</v>
      </c>
      <c r="C30" s="200">
        <v>3.0073349925149686</v>
      </c>
      <c r="D30" s="200">
        <v>6.0146699850299372</v>
      </c>
      <c r="E30" s="200">
        <v>9.022004977544908</v>
      </c>
      <c r="F30" s="200">
        <v>12.029339970059876</v>
      </c>
      <c r="G30" s="200">
        <v>15.036674962574844</v>
      </c>
      <c r="H30" s="200">
        <v>18.044009955089813</v>
      </c>
      <c r="I30" s="200">
        <v>21.051344947604779</v>
      </c>
      <c r="J30" s="200">
        <v>24.058679940119745</v>
      </c>
      <c r="K30" s="200">
        <v>27.066014932634712</v>
      </c>
      <c r="L30" s="200">
        <v>30.073349925149678</v>
      </c>
      <c r="M30" s="200">
        <v>33.080684917664641</v>
      </c>
      <c r="N30" s="200">
        <v>36.088019910179611</v>
      </c>
      <c r="O30" s="200">
        <v>39.095354902694574</v>
      </c>
      <c r="P30" s="200">
        <v>42.102689895209544</v>
      </c>
      <c r="Q30" s="200">
        <v>45.110024887724506</v>
      </c>
      <c r="R30" s="200">
        <v>48.117359880239476</v>
      </c>
      <c r="S30" s="200">
        <v>51.124694872754439</v>
      </c>
      <c r="T30" s="200">
        <v>54.132029865269409</v>
      </c>
      <c r="U30" s="200">
        <v>57.139364857784372</v>
      </c>
      <c r="V30" s="200">
        <v>60.146699850299342</v>
      </c>
    </row>
    <row r="31" spans="1:22" x14ac:dyDescent="0.4">
      <c r="A31" s="197" t="s">
        <v>2</v>
      </c>
      <c r="C31" s="200">
        <v>0.26644999999999991</v>
      </c>
      <c r="D31" s="200">
        <v>0.53289999999999982</v>
      </c>
      <c r="E31" s="200">
        <v>0.79934999999999989</v>
      </c>
      <c r="F31" s="200">
        <v>1.0657999999999999</v>
      </c>
      <c r="G31" s="200">
        <v>1.3322499999999997</v>
      </c>
      <c r="H31" s="200">
        <v>1.5986999999999996</v>
      </c>
      <c r="I31" s="200">
        <v>1.8651499999999992</v>
      </c>
      <c r="J31" s="200">
        <v>2.1315999999999988</v>
      </c>
      <c r="K31" s="200">
        <v>2.3980499999999987</v>
      </c>
      <c r="L31" s="200">
        <v>2.6644999999999985</v>
      </c>
      <c r="M31" s="200">
        <v>2.9309499999999979</v>
      </c>
      <c r="N31" s="200">
        <v>3.1973999999999978</v>
      </c>
      <c r="O31" s="200">
        <v>3.4638499999999972</v>
      </c>
      <c r="P31" s="200">
        <v>3.7302999999999971</v>
      </c>
      <c r="Q31" s="200">
        <v>3.9967499999999969</v>
      </c>
      <c r="R31" s="200">
        <v>4.2631999999999968</v>
      </c>
      <c r="S31" s="200">
        <v>4.5296499999999957</v>
      </c>
      <c r="T31" s="200">
        <v>4.7960999999999956</v>
      </c>
      <c r="U31" s="200">
        <v>5.0625499999999954</v>
      </c>
      <c r="V31" s="200">
        <v>5.3289999999999953</v>
      </c>
    </row>
    <row r="32" spans="1:22" x14ac:dyDescent="0.4">
      <c r="A32" s="197" t="s">
        <v>5</v>
      </c>
      <c r="C32" s="200">
        <v>1.3807181818181822</v>
      </c>
      <c r="D32" s="200">
        <v>2.7614363636363644</v>
      </c>
      <c r="E32" s="200">
        <v>4.1421545454545461</v>
      </c>
      <c r="F32" s="200">
        <v>5.5228727272727287</v>
      </c>
      <c r="G32" s="200">
        <v>6.9035909090909104</v>
      </c>
      <c r="H32" s="200">
        <v>8.2843090909090922</v>
      </c>
      <c r="I32" s="200">
        <v>9.6650272727272739</v>
      </c>
      <c r="J32" s="200">
        <v>11.045745454545457</v>
      </c>
      <c r="K32" s="200">
        <v>12.426463636363639</v>
      </c>
      <c r="L32" s="200">
        <v>13.807181818181821</v>
      </c>
      <c r="M32" s="200">
        <v>15.187900000000003</v>
      </c>
      <c r="N32" s="200">
        <v>16.568618181818184</v>
      </c>
      <c r="O32" s="200">
        <v>17.949336363636366</v>
      </c>
      <c r="P32" s="200">
        <v>19.330054545454548</v>
      </c>
      <c r="Q32" s="200">
        <v>20.71077272727273</v>
      </c>
      <c r="R32" s="200">
        <v>22.091490909090915</v>
      </c>
      <c r="S32" s="200">
        <v>23.472209090909097</v>
      </c>
      <c r="T32" s="200">
        <v>24.852927272727278</v>
      </c>
      <c r="U32" s="200">
        <v>26.23364545454546</v>
      </c>
      <c r="V32" s="200">
        <v>27.614363636363642</v>
      </c>
    </row>
    <row r="33" spans="1:22" x14ac:dyDescent="0.4">
      <c r="A33" s="197" t="s">
        <v>6</v>
      </c>
      <c r="C33" s="200">
        <v>0.38468181818181824</v>
      </c>
      <c r="D33" s="200">
        <v>0.76936363636363658</v>
      </c>
      <c r="E33" s="200">
        <v>1.1540454545454548</v>
      </c>
      <c r="F33" s="200">
        <v>1.5387272727272729</v>
      </c>
      <c r="G33" s="200">
        <v>1.9234090909090913</v>
      </c>
      <c r="H33" s="200">
        <v>2.3080909090909096</v>
      </c>
      <c r="I33" s="200">
        <v>2.6927727272727275</v>
      </c>
      <c r="J33" s="200">
        <v>3.0774545454545459</v>
      </c>
      <c r="K33" s="200">
        <v>3.4621363636363642</v>
      </c>
      <c r="L33" s="200">
        <v>3.8468181818181826</v>
      </c>
      <c r="M33" s="200">
        <v>4.2315000000000005</v>
      </c>
      <c r="N33" s="200">
        <v>4.6161818181818193</v>
      </c>
      <c r="O33" s="200">
        <v>5.0008636363636372</v>
      </c>
      <c r="P33" s="200">
        <v>5.3855454545454551</v>
      </c>
      <c r="Q33" s="200">
        <v>5.7702272727272739</v>
      </c>
      <c r="R33" s="200">
        <v>6.1549090909090918</v>
      </c>
      <c r="S33" s="200">
        <v>6.5395909090909106</v>
      </c>
      <c r="T33" s="200">
        <v>6.9242727272727285</v>
      </c>
      <c r="U33" s="200">
        <v>7.3089545454545464</v>
      </c>
      <c r="V33" s="200">
        <v>7.6936363636363652</v>
      </c>
    </row>
    <row r="34" spans="1:22" x14ac:dyDescent="0.4">
      <c r="A34" s="197" t="s">
        <v>7</v>
      </c>
      <c r="C34" s="200">
        <v>5.460000000000001E-2</v>
      </c>
      <c r="D34" s="200">
        <v>0.10920000000000003</v>
      </c>
      <c r="E34" s="200">
        <v>0.16380000000000003</v>
      </c>
      <c r="F34" s="200">
        <v>0.21840000000000004</v>
      </c>
      <c r="G34" s="200">
        <v>0.27300000000000002</v>
      </c>
      <c r="H34" s="200">
        <v>0.32760000000000006</v>
      </c>
      <c r="I34" s="200">
        <v>0.38220000000000004</v>
      </c>
      <c r="J34" s="200">
        <v>0.43680000000000008</v>
      </c>
      <c r="K34" s="200">
        <v>0.49140000000000006</v>
      </c>
      <c r="L34" s="200">
        <v>0.54600000000000004</v>
      </c>
      <c r="M34" s="200">
        <v>0.60060000000000002</v>
      </c>
      <c r="N34" s="200">
        <v>0.65520000000000012</v>
      </c>
      <c r="O34" s="200">
        <v>0.7098000000000001</v>
      </c>
      <c r="P34" s="200">
        <v>0.76440000000000008</v>
      </c>
      <c r="Q34" s="200">
        <v>0.81900000000000006</v>
      </c>
      <c r="R34" s="200">
        <v>0.87360000000000015</v>
      </c>
      <c r="S34" s="200">
        <v>0.92820000000000014</v>
      </c>
      <c r="T34" s="200">
        <v>0.98280000000000012</v>
      </c>
      <c r="U34" s="200">
        <v>1.0374000000000001</v>
      </c>
      <c r="V34" s="200">
        <v>1.0920000000000001</v>
      </c>
    </row>
    <row r="35" spans="1:22" x14ac:dyDescent="0.4">
      <c r="C35" s="200"/>
      <c r="D35" s="200"/>
      <c r="E35" s="200"/>
      <c r="F35" s="200"/>
      <c r="G35" s="200"/>
      <c r="H35" s="200"/>
      <c r="I35" s="200"/>
      <c r="J35" s="200"/>
      <c r="K35" s="200"/>
      <c r="L35" s="187" t="s">
        <v>80</v>
      </c>
      <c r="M35" s="200"/>
      <c r="N35" s="200"/>
      <c r="O35" s="200"/>
      <c r="P35" s="200"/>
      <c r="Q35" s="200"/>
      <c r="R35" s="200"/>
      <c r="S35" s="200"/>
      <c r="T35" s="200"/>
      <c r="U35" s="200"/>
      <c r="V35" s="187" t="s">
        <v>80</v>
      </c>
    </row>
    <row r="36" spans="1:22" x14ac:dyDescent="0.4">
      <c r="C36" s="200"/>
      <c r="D36" s="200"/>
      <c r="E36" s="200"/>
      <c r="F36" s="200"/>
      <c r="G36" s="200"/>
      <c r="H36" s="200"/>
      <c r="I36" s="200"/>
      <c r="J36" s="200"/>
      <c r="K36" s="200"/>
      <c r="L36" s="187" t="s">
        <v>81</v>
      </c>
      <c r="M36" s="200"/>
      <c r="N36" s="200"/>
      <c r="O36" s="200"/>
      <c r="P36" s="200"/>
      <c r="Q36" s="200"/>
      <c r="R36" s="200"/>
      <c r="S36" s="200"/>
      <c r="T36" s="200"/>
      <c r="U36" s="200"/>
      <c r="V36" s="187" t="s">
        <v>81</v>
      </c>
    </row>
    <row r="37" spans="1:22" x14ac:dyDescent="0.4">
      <c r="C37" s="200"/>
      <c r="D37" s="200"/>
      <c r="E37" s="200"/>
      <c r="F37" s="200"/>
      <c r="G37" s="200"/>
      <c r="H37" s="200"/>
      <c r="I37" s="200"/>
      <c r="J37" s="200"/>
      <c r="K37" s="200"/>
      <c r="L37" s="187" t="s">
        <v>83</v>
      </c>
      <c r="M37" s="200"/>
      <c r="N37" s="200"/>
      <c r="O37" s="200"/>
      <c r="P37" s="200"/>
      <c r="Q37" s="200"/>
      <c r="R37" s="200"/>
      <c r="S37" s="200"/>
      <c r="T37" s="200"/>
      <c r="U37" s="200"/>
      <c r="V37" s="187" t="s">
        <v>83</v>
      </c>
    </row>
    <row r="38" spans="1:22" x14ac:dyDescent="0.4">
      <c r="C38" s="200"/>
      <c r="D38" s="200"/>
      <c r="E38" s="200"/>
      <c r="F38" s="200"/>
      <c r="G38" s="200"/>
      <c r="H38" s="200"/>
      <c r="I38" s="200"/>
      <c r="J38" s="200"/>
      <c r="K38" s="200"/>
      <c r="L38" s="187" t="s">
        <v>82</v>
      </c>
      <c r="M38" s="200"/>
      <c r="N38" s="200"/>
      <c r="O38" s="200"/>
      <c r="P38" s="200"/>
      <c r="Q38" s="200"/>
      <c r="R38" s="200"/>
      <c r="S38" s="200"/>
      <c r="T38" s="200"/>
      <c r="U38" s="200"/>
      <c r="V38" s="187" t="s">
        <v>82</v>
      </c>
    </row>
    <row r="39" spans="1:22" x14ac:dyDescent="0.4">
      <c r="C39" s="200"/>
      <c r="D39" s="200"/>
      <c r="E39" s="200"/>
      <c r="F39" s="200"/>
      <c r="G39" s="200"/>
      <c r="H39" s="200"/>
      <c r="I39" s="200"/>
      <c r="J39" s="200"/>
      <c r="K39" s="200"/>
      <c r="L39" s="187" t="s">
        <v>88</v>
      </c>
      <c r="M39" s="200"/>
      <c r="N39" s="200"/>
      <c r="O39" s="200"/>
      <c r="P39" s="200"/>
      <c r="Q39" s="200"/>
      <c r="R39" s="200"/>
      <c r="S39" s="200"/>
      <c r="T39" s="200"/>
      <c r="U39" s="200"/>
      <c r="V39" s="187" t="s">
        <v>89</v>
      </c>
    </row>
    <row r="40" spans="1:22" x14ac:dyDescent="0.4"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</row>
    <row r="41" spans="1:22" x14ac:dyDescent="0.4">
      <c r="A41" s="205" t="s">
        <v>69</v>
      </c>
      <c r="C41" s="200">
        <v>0.39369663544906397</v>
      </c>
      <c r="D41" s="200">
        <v>0.91191916204641099</v>
      </c>
      <c r="E41" s="200">
        <v>1.5940550069885835</v>
      </c>
      <c r="F41" s="200">
        <v>2.4919498052139635</v>
      </c>
      <c r="G41" s="200">
        <v>3.6738479192890914</v>
      </c>
      <c r="H41" s="200">
        <v>5.2295793421853753</v>
      </c>
      <c r="I41" s="200">
        <v>7.2773872127316919</v>
      </c>
      <c r="J41" s="200">
        <v>9.9729148680543727</v>
      </c>
      <c r="K41" s="200">
        <v>13.521035492608375</v>
      </c>
      <c r="L41" s="200">
        <v>18.191423474540773</v>
      </c>
      <c r="M41" s="200">
        <v>24.339050968045306</v>
      </c>
      <c r="N41" s="200">
        <v>32.431167499926133</v>
      </c>
      <c r="O41" s="200">
        <v>43.082813201414446</v>
      </c>
      <c r="P41" s="200">
        <v>57.103564843218145</v>
      </c>
      <c r="Q41" s="200">
        <v>75.559067599348325</v>
      </c>
      <c r="R41" s="200">
        <v>99.8520292524166</v>
      </c>
      <c r="S41" s="200">
        <v>131.82883279310695</v>
      </c>
      <c r="T41" s="200">
        <v>173.91987048882388</v>
      </c>
      <c r="U41" s="200">
        <v>229.32426549184069</v>
      </c>
      <c r="V41" s="200">
        <v>302.25302072570503</v>
      </c>
    </row>
    <row r="42" spans="1:22" x14ac:dyDescent="0.4">
      <c r="A42" s="205" t="s">
        <v>78</v>
      </c>
      <c r="C42" s="201">
        <v>0.81389208289950732</v>
      </c>
      <c r="D42" s="201">
        <v>1.8852174984613301</v>
      </c>
      <c r="E42" s="199">
        <v>3.2954021779090907</v>
      </c>
      <c r="F42" s="199">
        <v>5.1516270011634813</v>
      </c>
      <c r="G42" s="199">
        <v>7.5949740639149477</v>
      </c>
      <c r="H42" s="199">
        <v>10.811149601633225</v>
      </c>
      <c r="I42" s="199">
        <v>15.044598564781863</v>
      </c>
      <c r="J42" s="199">
        <v>20.617083621458562</v>
      </c>
      <c r="K42" s="199">
        <v>27.952140681834617</v>
      </c>
      <c r="L42" s="199">
        <v>37.607269682944867</v>
      </c>
      <c r="M42" s="199">
        <v>50.316307289709044</v>
      </c>
      <c r="N42" s="199">
        <v>67.045202043116518</v>
      </c>
      <c r="O42" s="199">
        <v>89.065431137539477</v>
      </c>
      <c r="P42" s="199">
        <v>118.05063885857597</v>
      </c>
      <c r="Q42" s="199">
        <v>156.20384167172972</v>
      </c>
      <c r="R42" s="199">
        <v>206.42486816605353</v>
      </c>
      <c r="S42" s="199">
        <v>272.53076010113455</v>
      </c>
      <c r="T42" s="199">
        <v>359.54588610670322</v>
      </c>
      <c r="U42" s="199">
        <v>474.08381808409376</v>
      </c>
      <c r="V42" s="199">
        <v>624.84999476948633</v>
      </c>
    </row>
    <row r="43" spans="1:22" x14ac:dyDescent="0.4"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</row>
    <row r="44" spans="1:22" x14ac:dyDescent="0.4">
      <c r="A44" s="205" t="s">
        <v>13</v>
      </c>
    </row>
    <row r="45" spans="1:22" x14ac:dyDescent="0.4">
      <c r="A45" s="197" t="s">
        <v>14</v>
      </c>
      <c r="C45" s="199">
        <v>64792.593278088898</v>
      </c>
      <c r="D45" s="199">
        <v>65997.783441256295</v>
      </c>
      <c r="E45" s="199">
        <v>67202.973604423707</v>
      </c>
      <c r="F45" s="199">
        <v>68408.163767591104</v>
      </c>
      <c r="G45" s="199">
        <v>69613.353930758502</v>
      </c>
      <c r="H45" s="199">
        <v>70818.544093925899</v>
      </c>
      <c r="I45" s="199">
        <v>72023.734257093296</v>
      </c>
      <c r="J45" s="199">
        <v>73228.924420260606</v>
      </c>
      <c r="K45" s="199">
        <v>74434.114583428003</v>
      </c>
      <c r="L45" s="199">
        <v>75639.304746595401</v>
      </c>
      <c r="M45" s="199">
        <v>76844.494909762798</v>
      </c>
      <c r="N45" s="199">
        <v>78049.685072930195</v>
      </c>
      <c r="O45" s="199">
        <v>79254.875236097505</v>
      </c>
      <c r="P45" s="199">
        <v>80460.065399264902</v>
      </c>
      <c r="Q45" s="199">
        <v>81665.255562432299</v>
      </c>
      <c r="R45" s="199">
        <v>82870.445725599697</v>
      </c>
      <c r="S45" s="199">
        <v>84075.635888767094</v>
      </c>
      <c r="T45" s="199">
        <v>85280.826051934506</v>
      </c>
      <c r="U45" s="199">
        <v>86486.016215101801</v>
      </c>
      <c r="V45" s="199">
        <v>87691.206378269198</v>
      </c>
    </row>
    <row r="46" spans="1:22" x14ac:dyDescent="0.4">
      <c r="A46" s="197" t="s">
        <v>15</v>
      </c>
      <c r="C46" s="199">
        <v>12923.54443</v>
      </c>
      <c r="D46" s="199">
        <v>13039.856329869999</v>
      </c>
      <c r="E46" s="199">
        <v>13157.215036838828</v>
      </c>
      <c r="F46" s="199">
        <v>13275.629972170376</v>
      </c>
      <c r="G46" s="199">
        <v>13395.110641919908</v>
      </c>
      <c r="H46" s="199">
        <v>13515.666637697186</v>
      </c>
      <c r="I46" s="199">
        <v>13637.307637436459</v>
      </c>
      <c r="J46" s="199">
        <v>13760.043406173385</v>
      </c>
      <c r="K46" s="199">
        <v>13883.883796828944</v>
      </c>
      <c r="L46" s="199">
        <v>14008.838751000403</v>
      </c>
      <c r="M46" s="199">
        <v>14134.918299759405</v>
      </c>
      <c r="N46" s="199">
        <v>14262.132564457239</v>
      </c>
      <c r="O46" s="199">
        <v>14390.491757537353</v>
      </c>
      <c r="P46" s="199">
        <v>14520.006183355188</v>
      </c>
      <c r="Q46" s="199">
        <v>14650.686239005383</v>
      </c>
      <c r="R46" s="199">
        <v>14782.542415156429</v>
      </c>
      <c r="S46" s="199">
        <v>14915.585296892836</v>
      </c>
      <c r="T46" s="199">
        <v>15049.82556456487</v>
      </c>
      <c r="U46" s="199">
        <v>15185.273994645951</v>
      </c>
      <c r="V46" s="199">
        <v>15321.941460597764</v>
      </c>
    </row>
    <row r="47" spans="1:22" x14ac:dyDescent="0.4">
      <c r="A47" s="197" t="s">
        <v>64</v>
      </c>
      <c r="C47" s="199">
        <v>34401.373758230591</v>
      </c>
      <c r="D47" s="199">
        <v>68630.740647670013</v>
      </c>
      <c r="E47" s="199">
        <v>97051.518240038524</v>
      </c>
      <c r="F47" s="199">
        <v>125405.96966802893</v>
      </c>
      <c r="G47" s="199">
        <v>153538.71185813658</v>
      </c>
      <c r="H47" s="199">
        <v>181527.63009159442</v>
      </c>
      <c r="I47" s="199">
        <v>209372.72436840259</v>
      </c>
      <c r="J47" s="199">
        <v>237151.49248083262</v>
      </c>
      <c r="K47" s="199">
        <v>264708.55135537992</v>
      </c>
      <c r="L47" s="199">
        <v>292121.78627327748</v>
      </c>
      <c r="M47" s="199">
        <v>319391.19723452523</v>
      </c>
      <c r="N47" s="199">
        <v>346594.28203139489</v>
      </c>
      <c r="O47" s="199">
        <v>373575.65759038174</v>
      </c>
      <c r="P47" s="199">
        <v>400413.2091927189</v>
      </c>
      <c r="Q47" s="199">
        <v>427106.93683840631</v>
      </c>
      <c r="R47" s="199">
        <v>453734.33831971564</v>
      </c>
      <c r="S47" s="199">
        <v>480140.03056314209</v>
      </c>
      <c r="T47" s="199">
        <v>506401.89884991874</v>
      </c>
      <c r="U47" s="199">
        <v>532519.94318004581</v>
      </c>
      <c r="V47" s="199">
        <v>558571.66134579468</v>
      </c>
    </row>
    <row r="48" spans="1:22" x14ac:dyDescent="0.4">
      <c r="A48" s="197" t="s">
        <v>65</v>
      </c>
      <c r="C48" s="202">
        <v>8.623850926092743</v>
      </c>
      <c r="D48" s="202">
        <v>17.204582597555017</v>
      </c>
      <c r="E48" s="202">
        <v>24.329907616320554</v>
      </c>
      <c r="F48" s="202">
        <v>31.419174817445953</v>
      </c>
      <c r="G48" s="202">
        <v>38.472384200931216</v>
      </c>
      <c r="H48" s="202">
        <v>45.489535766776356</v>
      </c>
      <c r="I48" s="202">
        <v>52.470629514981368</v>
      </c>
      <c r="J48" s="202">
        <v>59.415665445546239</v>
      </c>
      <c r="K48" s="202">
        <v>66.324643558470981</v>
      </c>
      <c r="L48" s="202">
        <v>73.197563853755582</v>
      </c>
      <c r="M48" s="202">
        <v>80.03442633140007</v>
      </c>
      <c r="N48" s="202">
        <v>86.835230991404401</v>
      </c>
      <c r="O48" s="202">
        <v>93.599977833768577</v>
      </c>
      <c r="P48" s="202">
        <v>100.32866685849268</v>
      </c>
      <c r="Q48" s="202">
        <v>107.02129806557663</v>
      </c>
      <c r="R48" s="202">
        <v>113.67787145502042</v>
      </c>
      <c r="S48" s="202">
        <v>120.29838702682409</v>
      </c>
      <c r="T48" s="202">
        <v>126.88284478098764</v>
      </c>
      <c r="U48" s="202">
        <v>133.43124471751108</v>
      </c>
      <c r="V48" s="202">
        <v>139.94358683639433</v>
      </c>
    </row>
    <row r="50" spans="1:22" x14ac:dyDescent="0.4">
      <c r="A50" s="205" t="s">
        <v>16</v>
      </c>
    </row>
    <row r="51" spans="1:22" x14ac:dyDescent="0.4">
      <c r="A51" s="197" t="s">
        <v>17</v>
      </c>
      <c r="B51" s="193">
        <v>-167409</v>
      </c>
      <c r="C51" s="199">
        <v>-37111.5</v>
      </c>
      <c r="D51" s="199">
        <v>-37111.5</v>
      </c>
      <c r="E51" s="199">
        <v>-37111.5</v>
      </c>
      <c r="F51" s="199">
        <v>-37111.5</v>
      </c>
      <c r="G51" s="199">
        <v>-37111.5</v>
      </c>
      <c r="H51" s="199">
        <v>-37111.5</v>
      </c>
      <c r="I51" s="199">
        <v>-37111.5</v>
      </c>
      <c r="J51" s="199">
        <v>-37111.5</v>
      </c>
      <c r="K51" s="199">
        <v>-37111.5</v>
      </c>
      <c r="L51" s="199">
        <v>-37111.5</v>
      </c>
      <c r="M51" s="199">
        <v>-37111.5</v>
      </c>
      <c r="N51" s="199">
        <v>-37111.5</v>
      </c>
      <c r="O51" s="199">
        <v>-37111.5</v>
      </c>
      <c r="P51" s="199">
        <v>-37111.5</v>
      </c>
      <c r="Q51" s="199">
        <v>-37111.5</v>
      </c>
      <c r="R51" s="199">
        <v>-37111.5</v>
      </c>
      <c r="S51" s="199">
        <v>-37111.5</v>
      </c>
      <c r="T51" s="199">
        <v>-37111.5</v>
      </c>
      <c r="U51" s="199">
        <v>-37111.5</v>
      </c>
      <c r="V51" s="199">
        <v>-37111.5</v>
      </c>
    </row>
    <row r="52" spans="1:22" x14ac:dyDescent="0.4">
      <c r="A52" s="197" t="s">
        <v>18</v>
      </c>
      <c r="B52" s="194">
        <v>-26</v>
      </c>
      <c r="C52" s="202">
        <v>-8.9645630580945319</v>
      </c>
      <c r="D52" s="202">
        <v>-8.9645630580945319</v>
      </c>
      <c r="E52" s="202">
        <v>-8.9645630580945319</v>
      </c>
      <c r="F52" s="202">
        <v>-8.9645630580945319</v>
      </c>
      <c r="G52" s="202">
        <v>-8.9645630580945319</v>
      </c>
      <c r="H52" s="202">
        <v>-8.9645630580945319</v>
      </c>
      <c r="I52" s="202">
        <v>-8.9645630580945319</v>
      </c>
      <c r="J52" s="202">
        <v>-8.9645630580945319</v>
      </c>
      <c r="K52" s="202">
        <v>-8.9645630580945319</v>
      </c>
      <c r="L52" s="202">
        <v>-8.9645630580945319</v>
      </c>
      <c r="M52" s="202">
        <v>-8.9645630580945319</v>
      </c>
      <c r="N52" s="202">
        <v>-8.9645630580945319</v>
      </c>
      <c r="O52" s="202">
        <v>-8.9645630580945319</v>
      </c>
      <c r="P52" s="202">
        <v>-8.9645630580945319</v>
      </c>
      <c r="Q52" s="202">
        <v>-8.9645630580945319</v>
      </c>
      <c r="R52" s="202">
        <v>-8.9645630580945319</v>
      </c>
      <c r="S52" s="202">
        <v>-8.9645630580945319</v>
      </c>
      <c r="T52" s="202">
        <v>-8.9645630580945319</v>
      </c>
      <c r="U52" s="202">
        <v>-8.9645630580945319</v>
      </c>
      <c r="V52" s="202">
        <v>-8.9645630580945319</v>
      </c>
    </row>
    <row r="53" spans="1:22" x14ac:dyDescent="0.4">
      <c r="A53" s="197" t="s">
        <v>66</v>
      </c>
      <c r="C53" s="197">
        <v>6.9000000000000006E-2</v>
      </c>
      <c r="D53" s="197">
        <v>6.9000000000000006E-2</v>
      </c>
      <c r="E53" s="197">
        <v>6.9000000000000006E-2</v>
      </c>
      <c r="F53" s="197">
        <v>6.9000000000000006E-2</v>
      </c>
      <c r="G53" s="197">
        <v>6.9000000000000006E-2</v>
      </c>
      <c r="H53" s="197">
        <v>6.9000000000000006E-2</v>
      </c>
      <c r="I53" s="197">
        <v>6.9000000000000006E-2</v>
      </c>
      <c r="J53" s="197">
        <v>6.9000000000000006E-2</v>
      </c>
      <c r="K53" s="197">
        <v>6.9000000000000006E-2</v>
      </c>
      <c r="L53" s="197">
        <v>6.9000000000000006E-2</v>
      </c>
      <c r="M53" s="197">
        <v>6.9000000000000006E-2</v>
      </c>
      <c r="N53" s="197">
        <v>6.9000000000000006E-2</v>
      </c>
      <c r="O53" s="197">
        <v>6.9000000000000006E-2</v>
      </c>
      <c r="P53" s="197">
        <v>6.9000000000000006E-2</v>
      </c>
      <c r="Q53" s="197">
        <v>6.9000000000000006E-2</v>
      </c>
      <c r="R53" s="197">
        <v>6.9000000000000006E-2</v>
      </c>
      <c r="S53" s="197">
        <v>6.9000000000000006E-2</v>
      </c>
      <c r="T53" s="197">
        <v>6.9000000000000006E-2</v>
      </c>
      <c r="U53" s="197">
        <v>6.9000000000000006E-2</v>
      </c>
      <c r="V53" s="197">
        <v>6.9000000000000006E-2</v>
      </c>
    </row>
    <row r="54" spans="1:22" x14ac:dyDescent="0.4">
      <c r="A54" s="197" t="s">
        <v>67</v>
      </c>
      <c r="C54" s="197">
        <v>7.5399999999999995E-2</v>
      </c>
      <c r="D54" s="197">
        <v>7.5399999999999995E-2</v>
      </c>
      <c r="E54" s="197">
        <v>7.5399999999999995E-2</v>
      </c>
      <c r="F54" s="197">
        <v>7.5399999999999995E-2</v>
      </c>
      <c r="G54" s="197">
        <v>7.5399999999999995E-2</v>
      </c>
      <c r="H54" s="197">
        <v>7.5399999999999995E-2</v>
      </c>
      <c r="I54" s="197">
        <v>7.5399999999999995E-2</v>
      </c>
      <c r="J54" s="197">
        <v>7.5399999999999995E-2</v>
      </c>
      <c r="K54" s="197">
        <v>7.5399999999999995E-2</v>
      </c>
      <c r="L54" s="197">
        <v>7.5399999999999995E-2</v>
      </c>
      <c r="M54" s="197">
        <v>7.5399999999999995E-2</v>
      </c>
      <c r="N54" s="197">
        <v>7.5399999999999995E-2</v>
      </c>
      <c r="O54" s="197">
        <v>7.5399999999999995E-2</v>
      </c>
      <c r="P54" s="197">
        <v>7.5399999999999995E-2</v>
      </c>
      <c r="Q54" s="197">
        <v>7.5399999999999995E-2</v>
      </c>
      <c r="R54" s="197">
        <v>7.5399999999999995E-2</v>
      </c>
      <c r="S54" s="197">
        <v>7.5399999999999995E-2</v>
      </c>
      <c r="T54" s="197">
        <v>7.5399999999999995E-2</v>
      </c>
      <c r="U54" s="197">
        <v>7.5399999999999995E-2</v>
      </c>
      <c r="V54" s="197">
        <v>7.5399999999999995E-2</v>
      </c>
    </row>
    <row r="55" spans="1:22" x14ac:dyDescent="0.4">
      <c r="A55" s="205" t="s">
        <v>19</v>
      </c>
    </row>
    <row r="56" spans="1:22" x14ac:dyDescent="0.4">
      <c r="A56" s="197" t="s">
        <v>20</v>
      </c>
      <c r="C56" s="197">
        <v>0.47257993226054817</v>
      </c>
      <c r="D56" s="197">
        <v>0.47257993226054817</v>
      </c>
      <c r="E56" s="197">
        <v>0.47257993226054817</v>
      </c>
      <c r="F56" s="197">
        <v>0.47257993226054817</v>
      </c>
      <c r="G56" s="197">
        <v>0.47257993226054817</v>
      </c>
      <c r="H56" s="197">
        <v>0.47257993226054817</v>
      </c>
      <c r="I56" s="197">
        <v>0.47257993226054817</v>
      </c>
      <c r="J56" s="197">
        <v>0.47257993226054817</v>
      </c>
      <c r="K56" s="197">
        <v>0.47257993226054817</v>
      </c>
      <c r="L56" s="197">
        <v>0.47257993226054817</v>
      </c>
      <c r="M56" s="197">
        <v>0.47257993226054817</v>
      </c>
      <c r="N56" s="197">
        <v>0.47257993226054817</v>
      </c>
      <c r="O56" s="197">
        <v>0.47257993226054817</v>
      </c>
      <c r="P56" s="197">
        <v>0.47257993226054817</v>
      </c>
      <c r="Q56" s="197">
        <v>0.47257993226054817</v>
      </c>
      <c r="R56" s="197">
        <v>0.47257993226054817</v>
      </c>
      <c r="S56" s="197">
        <v>0.47257993226054817</v>
      </c>
      <c r="T56" s="197">
        <v>0.47257993226054817</v>
      </c>
      <c r="U56" s="197">
        <v>0.47257993226054817</v>
      </c>
      <c r="V56" s="197">
        <v>0.47257993226054817</v>
      </c>
    </row>
    <row r="57" spans="1:22" x14ac:dyDescent="0.4">
      <c r="A57" s="197" t="s">
        <v>21</v>
      </c>
      <c r="B57" s="195"/>
      <c r="C57" s="203">
        <v>52.155043955736453</v>
      </c>
      <c r="D57" s="203">
        <v>52.155043955736453</v>
      </c>
      <c r="E57" s="203">
        <v>52.155043955736453</v>
      </c>
      <c r="F57" s="203">
        <v>52.155043955736453</v>
      </c>
      <c r="G57" s="203">
        <v>52.155043955736453</v>
      </c>
      <c r="H57" s="203">
        <v>52.155043955736453</v>
      </c>
      <c r="I57" s="203">
        <v>52.155043955736453</v>
      </c>
      <c r="J57" s="203">
        <v>52.155043955736453</v>
      </c>
      <c r="K57" s="203">
        <v>52.155043955736453</v>
      </c>
      <c r="L57" s="203">
        <v>52.155043955736453</v>
      </c>
      <c r="M57" s="203">
        <v>52.155043955736453</v>
      </c>
      <c r="N57" s="203">
        <v>52.155043955736453</v>
      </c>
      <c r="O57" s="203">
        <v>52.155043955736453</v>
      </c>
      <c r="P57" s="203">
        <v>52.155043955736453</v>
      </c>
      <c r="Q57" s="203">
        <v>52.155043955736453</v>
      </c>
      <c r="R57" s="203">
        <v>52.155043955736453</v>
      </c>
      <c r="S57" s="203">
        <v>52.155043955736453</v>
      </c>
      <c r="T57" s="203">
        <v>52.155043955736453</v>
      </c>
      <c r="U57" s="203">
        <v>52.155043955736453</v>
      </c>
      <c r="V57" s="203">
        <v>52.155043955736453</v>
      </c>
    </row>
    <row r="58" spans="1:22" x14ac:dyDescent="0.4">
      <c r="A58" s="197" t="s">
        <v>22</v>
      </c>
      <c r="B58" s="193">
        <v>8760</v>
      </c>
      <c r="C58" s="199">
        <v>8760</v>
      </c>
      <c r="D58" s="199">
        <v>8760</v>
      </c>
      <c r="E58" s="199">
        <v>8760</v>
      </c>
      <c r="F58" s="199">
        <v>8784</v>
      </c>
      <c r="G58" s="199">
        <v>8760</v>
      </c>
      <c r="H58" s="199">
        <v>8760</v>
      </c>
      <c r="I58" s="199">
        <v>8760</v>
      </c>
      <c r="J58" s="199">
        <v>8784</v>
      </c>
      <c r="K58" s="199">
        <v>8760</v>
      </c>
      <c r="L58" s="199">
        <v>8760</v>
      </c>
      <c r="M58" s="199">
        <v>8760</v>
      </c>
      <c r="N58" s="199">
        <v>8784</v>
      </c>
      <c r="O58" s="199">
        <v>8760</v>
      </c>
      <c r="P58" s="199">
        <v>8760</v>
      </c>
      <c r="Q58" s="199">
        <v>8760</v>
      </c>
      <c r="R58" s="199">
        <v>8784</v>
      </c>
      <c r="S58" s="199">
        <v>8760</v>
      </c>
      <c r="T58" s="199">
        <v>8760</v>
      </c>
      <c r="U58" s="199">
        <v>8760</v>
      </c>
      <c r="V58" s="199">
        <v>8784</v>
      </c>
    </row>
    <row r="59" spans="1:22" x14ac:dyDescent="0.4">
      <c r="A59" s="197" t="s">
        <v>24</v>
      </c>
      <c r="B59" s="193">
        <v>8674263</v>
      </c>
    </row>
    <row r="60" spans="1:22" x14ac:dyDescent="0.4">
      <c r="A60" s="197" t="s">
        <v>23</v>
      </c>
      <c r="B60" s="193">
        <v>2173</v>
      </c>
    </row>
    <row r="64" spans="1:22" x14ac:dyDescent="0.4">
      <c r="B64" s="196"/>
    </row>
    <row r="65" spans="2:2" x14ac:dyDescent="0.4">
      <c r="B65" s="196"/>
    </row>
    <row r="66" spans="2:2" x14ac:dyDescent="0.4">
      <c r="B66" s="196"/>
    </row>
  </sheetData>
  <conditionalFormatting sqref="B58">
    <cfRule type="cellIs" dxfId="0" priority="1" operator="equal">
      <formula>8784</formula>
    </cfRule>
  </conditionalFormatting>
  <pageMargins left="0.7" right="0.7" top="0.75" bottom="0.75" header="0.3" footer="0.3"/>
  <pageSetup scale="65" pageOrder="overThenDown" orientation="landscape" r:id="rId1"/>
  <rowBreaks count="1" manualBreakCount="1">
    <brk id="34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tabSelected="1" zoomScaleNormal="100" workbookViewId="0">
      <selection activeCell="C17" sqref="C17"/>
    </sheetView>
  </sheetViews>
  <sheetFormatPr defaultColWidth="9.140625" defaultRowHeight="18.75" x14ac:dyDescent="0.4"/>
  <cols>
    <col min="1" max="1" width="36.140625" style="211" bestFit="1" customWidth="1"/>
    <col min="2" max="9" width="11.42578125" style="1" bestFit="1" customWidth="1"/>
    <col min="10" max="21" width="12.7109375" style="1" bestFit="1" customWidth="1"/>
    <col min="22" max="16384" width="9.140625" style="1"/>
  </cols>
  <sheetData>
    <row r="1" spans="1:21" x14ac:dyDescent="0.4">
      <c r="K1" s="187" t="s">
        <v>80</v>
      </c>
      <c r="U1" s="187" t="s">
        <v>80</v>
      </c>
    </row>
    <row r="2" spans="1:21" x14ac:dyDescent="0.4">
      <c r="K2" s="187" t="s">
        <v>81</v>
      </c>
      <c r="U2" s="187" t="s">
        <v>81</v>
      </c>
    </row>
    <row r="3" spans="1:21" x14ac:dyDescent="0.4">
      <c r="K3" s="187" t="s">
        <v>83</v>
      </c>
      <c r="U3" s="187" t="s">
        <v>83</v>
      </c>
    </row>
    <row r="4" spans="1:21" x14ac:dyDescent="0.4">
      <c r="K4" s="187" t="s">
        <v>82</v>
      </c>
      <c r="U4" s="187" t="s">
        <v>82</v>
      </c>
    </row>
    <row r="5" spans="1:21" x14ac:dyDescent="0.4">
      <c r="K5" s="187" t="s">
        <v>90</v>
      </c>
      <c r="U5" s="187" t="s">
        <v>91</v>
      </c>
    </row>
    <row r="7" spans="1:21" x14ac:dyDescent="0.4">
      <c r="A7" s="206" t="s">
        <v>59</v>
      </c>
      <c r="B7" s="5">
        <f>Input!C7</f>
        <v>2021</v>
      </c>
      <c r="C7" s="5">
        <f>Input!D7</f>
        <v>2022</v>
      </c>
      <c r="D7" s="5">
        <f>Input!E7</f>
        <v>2023</v>
      </c>
      <c r="E7" s="5">
        <f>Input!F7</f>
        <v>2024</v>
      </c>
      <c r="F7" s="5">
        <f>Input!G7</f>
        <v>2025</v>
      </c>
      <c r="G7" s="5">
        <f>Input!H7</f>
        <v>2026</v>
      </c>
      <c r="H7" s="5">
        <f>Input!I7</f>
        <v>2027</v>
      </c>
      <c r="I7" s="5">
        <f>Input!J7</f>
        <v>2028</v>
      </c>
      <c r="J7" s="5">
        <f>Input!K7</f>
        <v>2029</v>
      </c>
      <c r="K7" s="5">
        <f>Input!L7</f>
        <v>2030</v>
      </c>
      <c r="L7" s="5">
        <f>Input!M7</f>
        <v>2031</v>
      </c>
      <c r="M7" s="5">
        <f>Input!N7</f>
        <v>2032</v>
      </c>
      <c r="N7" s="5">
        <f>Input!O7</f>
        <v>2033</v>
      </c>
      <c r="O7" s="5">
        <f>Input!P7</f>
        <v>2034</v>
      </c>
      <c r="P7" s="5">
        <f>Input!Q7</f>
        <v>2035</v>
      </c>
      <c r="Q7" s="5">
        <f>Input!R7</f>
        <v>2036</v>
      </c>
      <c r="R7" s="5">
        <f>Input!S7</f>
        <v>2037</v>
      </c>
      <c r="S7" s="5">
        <f>Input!T7</f>
        <v>2038</v>
      </c>
      <c r="T7" s="5">
        <f>Input!U7</f>
        <v>2039</v>
      </c>
      <c r="U7" s="5">
        <f>Input!V7</f>
        <v>2040</v>
      </c>
    </row>
    <row r="8" spans="1:21" x14ac:dyDescent="0.4">
      <c r="A8" s="207" t="s">
        <v>54</v>
      </c>
      <c r="B8" s="2">
        <f>SUM(Input!C9:C13)</f>
        <v>6460394.6772859832</v>
      </c>
      <c r="C8" s="2">
        <f>SUM(Input!D9:D13)</f>
        <v>6604004.3351483541</v>
      </c>
      <c r="D8" s="2">
        <f>SUM(Input!E9:E13)</f>
        <v>6716092.7137003792</v>
      </c>
      <c r="E8" s="2">
        <f>SUM(Input!F9:F13)</f>
        <v>6813516.5804659687</v>
      </c>
      <c r="F8" s="2">
        <f>SUM(Input!G9:G13)</f>
        <v>6912927.6062291451</v>
      </c>
      <c r="G8" s="2">
        <f>SUM(Input!H9:H13)</f>
        <v>7021912.0831951667</v>
      </c>
      <c r="H8" s="2">
        <f>SUM(Input!I9:I13)</f>
        <v>7140812.4477799609</v>
      </c>
      <c r="I8" s="2">
        <f>SUM(Input!J9:J13)</f>
        <v>7259159.9488468617</v>
      </c>
      <c r="J8" s="2">
        <f>SUM(Input!K9:K13)</f>
        <v>7383342.4948120136</v>
      </c>
      <c r="K8" s="2">
        <f>SUM(Input!L9:L13)</f>
        <v>7515715.7597984197</v>
      </c>
      <c r="L8" s="2">
        <f>SUM(Input!M9:M13)</f>
        <v>7647881.0033579655</v>
      </c>
      <c r="M8" s="2">
        <f>SUM(Input!N9:N13)</f>
        <v>7777727.888210644</v>
      </c>
      <c r="N8" s="2">
        <f>SUM(Input!O9:O13)</f>
        <v>7913858.727329405</v>
      </c>
      <c r="O8" s="2">
        <f>SUM(Input!P9:P13)</f>
        <v>8054863.1139885243</v>
      </c>
      <c r="P8" s="2">
        <f>SUM(Input!Q9:Q13)</f>
        <v>8200002.8431910332</v>
      </c>
      <c r="Q8" s="2">
        <f>SUM(Input!R9:R13)</f>
        <v>8346689.3849754455</v>
      </c>
      <c r="R8" s="2">
        <f>SUM(Input!S9:S13)</f>
        <v>8495472.1504211742</v>
      </c>
      <c r="S8" s="2">
        <f>SUM(Input!T9:T13)</f>
        <v>8648111.4928077906</v>
      </c>
      <c r="T8" s="2">
        <f>SUM(Input!U9:U13)</f>
        <v>8805873.9776487686</v>
      </c>
      <c r="U8" s="2">
        <f>SUM(Input!V9:V13)</f>
        <v>8975454.107463548</v>
      </c>
    </row>
    <row r="9" spans="1:21" x14ac:dyDescent="0.4">
      <c r="A9" s="207" t="s">
        <v>55</v>
      </c>
      <c r="B9" s="2">
        <f>SUM(Input!C14:C18)</f>
        <v>1738446.6717701401</v>
      </c>
      <c r="C9" s="2">
        <f>SUM(Input!D14:D18)</f>
        <v>1789103.0344596587</v>
      </c>
      <c r="D9" s="2">
        <f>SUM(Input!E14:E18)</f>
        <v>1819302.6910338588</v>
      </c>
      <c r="E9" s="2">
        <f>SUM(Input!F14:F18)</f>
        <v>1849309.5976039486</v>
      </c>
      <c r="F9" s="2">
        <f>SUM(Input!G14:G18)</f>
        <v>1880356.9282546828</v>
      </c>
      <c r="G9" s="2">
        <f>SUM(Input!H14:H18)</f>
        <v>1916407.6056695892</v>
      </c>
      <c r="H9" s="2">
        <f>SUM(Input!I14:I18)</f>
        <v>1955546.7299057781</v>
      </c>
      <c r="I9" s="2">
        <f>SUM(Input!J14:J18)</f>
        <v>1998087.1012440205</v>
      </c>
      <c r="J9" s="2">
        <f>SUM(Input!K14:K18)</f>
        <v>2042778.5379667794</v>
      </c>
      <c r="K9" s="2">
        <f>SUM(Input!L14:L18)</f>
        <v>2086650.9950258208</v>
      </c>
      <c r="L9" s="2">
        <f>SUM(Input!M14:M18)</f>
        <v>2130735.4459105469</v>
      </c>
      <c r="M9" s="2">
        <f>SUM(Input!N14:N18)</f>
        <v>2176511.4465583689</v>
      </c>
      <c r="N9" s="2">
        <f>SUM(Input!O14:O18)</f>
        <v>2223997.651554124</v>
      </c>
      <c r="O9" s="2">
        <f>SUM(Input!P14:P18)</f>
        <v>2274048.465940889</v>
      </c>
      <c r="P9" s="2">
        <f>SUM(Input!Q14:Q18)</f>
        <v>2324448.6093985708</v>
      </c>
      <c r="Q9" s="2">
        <f>SUM(Input!R14:R18)</f>
        <v>2375538.982233102</v>
      </c>
      <c r="R9" s="2">
        <f>SUM(Input!S14:S18)</f>
        <v>2428523.4776280615</v>
      </c>
      <c r="S9" s="2">
        <f>SUM(Input!T14:T18)</f>
        <v>2483627.0020345114</v>
      </c>
      <c r="T9" s="2">
        <f>SUM(Input!U14:U18)</f>
        <v>2540087.7185479943</v>
      </c>
      <c r="U9" s="2">
        <f>SUM(Input!V14:V18)</f>
        <v>2599932.3256283891</v>
      </c>
    </row>
    <row r="10" spans="1:21" x14ac:dyDescent="0.4">
      <c r="A10" s="207" t="s">
        <v>56</v>
      </c>
      <c r="B10" s="2">
        <f>Input!C45</f>
        <v>64792.593278088898</v>
      </c>
      <c r="C10" s="2">
        <f>Input!D45</f>
        <v>65997.783441256295</v>
      </c>
      <c r="D10" s="2">
        <f>Input!E45</f>
        <v>67202.973604423707</v>
      </c>
      <c r="E10" s="2">
        <f>Input!F45</f>
        <v>68408.163767591104</v>
      </c>
      <c r="F10" s="2">
        <f>Input!G45</f>
        <v>69613.353930758502</v>
      </c>
      <c r="G10" s="2">
        <f>Input!H45</f>
        <v>70818.544093925899</v>
      </c>
      <c r="H10" s="2">
        <f>Input!I45</f>
        <v>72023.734257093296</v>
      </c>
      <c r="I10" s="2">
        <f>Input!J45</f>
        <v>73228.924420260606</v>
      </c>
      <c r="J10" s="2">
        <f>Input!K45</f>
        <v>74434.114583428003</v>
      </c>
      <c r="K10" s="2">
        <f>Input!L45</f>
        <v>75639.304746595401</v>
      </c>
      <c r="L10" s="2">
        <f>Input!M45</f>
        <v>76844.494909762798</v>
      </c>
      <c r="M10" s="2">
        <f>Input!N45</f>
        <v>78049.685072930195</v>
      </c>
      <c r="N10" s="2">
        <f>Input!O45</f>
        <v>79254.875236097505</v>
      </c>
      <c r="O10" s="2">
        <f>Input!P45</f>
        <v>80460.065399264902</v>
      </c>
      <c r="P10" s="2">
        <f>Input!Q45</f>
        <v>81665.255562432299</v>
      </c>
      <c r="Q10" s="2">
        <f>Input!R45</f>
        <v>82870.445725599697</v>
      </c>
      <c r="R10" s="2">
        <f>Input!S45</f>
        <v>84075.635888767094</v>
      </c>
      <c r="S10" s="2">
        <f>Input!T45</f>
        <v>85280.826051934506</v>
      </c>
      <c r="T10" s="2">
        <f>Input!U45</f>
        <v>86486.016215101801</v>
      </c>
      <c r="U10" s="2">
        <f>Input!V45</f>
        <v>87691.206378269198</v>
      </c>
    </row>
    <row r="11" spans="1:21" x14ac:dyDescent="0.4">
      <c r="A11" s="207" t="s">
        <v>57</v>
      </c>
      <c r="B11" s="2">
        <f>Input!C46</f>
        <v>12923.54443</v>
      </c>
      <c r="C11" s="2">
        <f>Input!D46</f>
        <v>13039.856329869999</v>
      </c>
      <c r="D11" s="2">
        <f>Input!E46</f>
        <v>13157.215036838828</v>
      </c>
      <c r="E11" s="2">
        <f>Input!F46</f>
        <v>13275.629972170376</v>
      </c>
      <c r="F11" s="2">
        <f>Input!G46</f>
        <v>13395.110641919908</v>
      </c>
      <c r="G11" s="2">
        <f>Input!H46</f>
        <v>13515.666637697186</v>
      </c>
      <c r="H11" s="2">
        <f>Input!I46</f>
        <v>13637.307637436459</v>
      </c>
      <c r="I11" s="2">
        <f>Input!J46</f>
        <v>13760.043406173385</v>
      </c>
      <c r="J11" s="2">
        <f>Input!K46</f>
        <v>13883.883796828944</v>
      </c>
      <c r="K11" s="2">
        <f>Input!L46</f>
        <v>14008.838751000403</v>
      </c>
      <c r="L11" s="2">
        <f>Input!M46</f>
        <v>14134.918299759405</v>
      </c>
      <c r="M11" s="2">
        <f>Input!N46</f>
        <v>14262.132564457239</v>
      </c>
      <c r="N11" s="2">
        <f>Input!O46</f>
        <v>14390.491757537353</v>
      </c>
      <c r="O11" s="2">
        <f>Input!P46</f>
        <v>14520.006183355188</v>
      </c>
      <c r="P11" s="2">
        <f>Input!Q46</f>
        <v>14650.686239005383</v>
      </c>
      <c r="Q11" s="2">
        <f>Input!R46</f>
        <v>14782.542415156429</v>
      </c>
      <c r="R11" s="2">
        <f>Input!S46</f>
        <v>14915.585296892836</v>
      </c>
      <c r="S11" s="2">
        <f>Input!T46</f>
        <v>15049.82556456487</v>
      </c>
      <c r="T11" s="2">
        <f>Input!U46</f>
        <v>15185.273994645951</v>
      </c>
      <c r="U11" s="2">
        <f>Input!V46</f>
        <v>15321.941460597764</v>
      </c>
    </row>
    <row r="12" spans="1:21" x14ac:dyDescent="0.4">
      <c r="A12" s="208" t="s">
        <v>58</v>
      </c>
      <c r="B12" s="3">
        <f>Input!C53*SUM(B8:B11)</f>
        <v>571082.46658673068</v>
      </c>
      <c r="C12" s="3">
        <f>Input!D53*SUM(C8:C11)</f>
        <v>584578.00564716069</v>
      </c>
      <c r="D12" s="3">
        <f>Input!E53*SUM(D8:D11)</f>
        <v>594487.13594290975</v>
      </c>
      <c r="E12" s="3">
        <f>Input!F53*SUM(E8:E11)</f>
        <v>603371.1880548679</v>
      </c>
      <c r="F12" s="3">
        <f>Input!G53*SUM(F8:F11)</f>
        <v>612464.21693489887</v>
      </c>
      <c r="G12" s="3">
        <f>Input!H53*SUM(G8:G11)</f>
        <v>622563.11907215021</v>
      </c>
      <c r="H12" s="3">
        <f>Input!I53*SUM(H8:H11)</f>
        <v>633559.39515103854</v>
      </c>
      <c r="I12" s="3">
        <f>Input!J53*SUM(I8:I11)</f>
        <v>644752.28523629485</v>
      </c>
      <c r="J12" s="3">
        <f>Input!K53*SUM(J8:J11)</f>
        <v>656496.29314997443</v>
      </c>
      <c r="K12" s="3">
        <f>Input!L53*SUM(K8:K11)</f>
        <v>668749.0279842068</v>
      </c>
      <c r="L12" s="3">
        <f>Input!M53*SUM(L8:L11)</f>
        <v>681002.11451098439</v>
      </c>
      <c r="M12" s="3">
        <f>Input!N53*SUM(M8:M11)</f>
        <v>693212.02951604163</v>
      </c>
      <c r="N12" s="3">
        <f>Input!O53*SUM(N8:N11)</f>
        <v>705973.62046552449</v>
      </c>
      <c r="O12" s="3">
        <f>Input!P53*SUM(O8:O11)</f>
        <v>719248.52395433048</v>
      </c>
      <c r="P12" s="3">
        <f>Input!Q53*SUM(P8:P11)</f>
        <v>732832.95021298202</v>
      </c>
      <c r="Q12" s="3">
        <f>Input!R53*SUM(Q8:Q11)</f>
        <v>746571.81351910206</v>
      </c>
      <c r="R12" s="3">
        <f>Input!S53*SUM(R8:R11)</f>
        <v>760586.09259720787</v>
      </c>
      <c r="S12" s="3">
        <f>Input!T53*SUM(S8:S11)</f>
        <v>775012.77110565733</v>
      </c>
      <c r="T12" s="3">
        <f>Input!U53*SUM(T8:T11)</f>
        <v>789886.67606204923</v>
      </c>
      <c r="U12" s="3">
        <f>Input!V53*SUM(U8:U11)</f>
        <v>805809.57108422555</v>
      </c>
    </row>
    <row r="13" spans="1:21" x14ac:dyDescent="0.4">
      <c r="A13" s="20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4">
      <c r="A14" s="208" t="s">
        <v>60</v>
      </c>
      <c r="B14" s="3">
        <f>SUM(B8:B12)</f>
        <v>8847639.9533509426</v>
      </c>
      <c r="C14" s="3">
        <f t="shared" ref="C14:U14" si="0">SUM(C8:C12)</f>
        <v>9056723.0150262993</v>
      </c>
      <c r="D14" s="3">
        <f t="shared" si="0"/>
        <v>9210242.729318412</v>
      </c>
      <c r="E14" s="3">
        <f t="shared" si="0"/>
        <v>9347881.1598645467</v>
      </c>
      <c r="F14" s="3">
        <f t="shared" si="0"/>
        <v>9488757.2159914039</v>
      </c>
      <c r="G14" s="3">
        <f t="shared" si="0"/>
        <v>9645217.0186685286</v>
      </c>
      <c r="H14" s="3">
        <f t="shared" si="0"/>
        <v>9815579.6147313062</v>
      </c>
      <c r="I14" s="3">
        <f t="shared" si="0"/>
        <v>9988988.3031536117</v>
      </c>
      <c r="J14" s="3">
        <f t="shared" si="0"/>
        <v>10170935.324309023</v>
      </c>
      <c r="K14" s="3">
        <f t="shared" si="0"/>
        <v>10360763.926306045</v>
      </c>
      <c r="L14" s="3">
        <f t="shared" si="0"/>
        <v>10550597.97698902</v>
      </c>
      <c r="M14" s="3">
        <f t="shared" si="0"/>
        <v>10739763.181922441</v>
      </c>
      <c r="N14" s="3">
        <f t="shared" si="0"/>
        <v>10937475.36634269</v>
      </c>
      <c r="O14" s="3">
        <f t="shared" si="0"/>
        <v>11143140.175466364</v>
      </c>
      <c r="P14" s="3">
        <f t="shared" si="0"/>
        <v>11353600.344604025</v>
      </c>
      <c r="Q14" s="3">
        <f t="shared" si="0"/>
        <v>11566453.168868406</v>
      </c>
      <c r="R14" s="3">
        <f t="shared" si="0"/>
        <v>11783572.941832103</v>
      </c>
      <c r="S14" s="3">
        <f t="shared" si="0"/>
        <v>12007081.917564459</v>
      </c>
      <c r="T14" s="3">
        <f t="shared" si="0"/>
        <v>12237519.662468558</v>
      </c>
      <c r="U14" s="3">
        <f t="shared" si="0"/>
        <v>12484209.15201503</v>
      </c>
    </row>
    <row r="16" spans="1:21" x14ac:dyDescent="0.4">
      <c r="A16" s="206" t="s">
        <v>61</v>
      </c>
      <c r="B16" s="6">
        <f>Input!C56</f>
        <v>0.47257993226054817</v>
      </c>
      <c r="C16" s="6">
        <f>Input!D56</f>
        <v>0.47257993226054817</v>
      </c>
      <c r="D16" s="6">
        <f>Input!E56</f>
        <v>0.47257993226054817</v>
      </c>
      <c r="E16" s="6">
        <f>Input!F56</f>
        <v>0.47257993226054817</v>
      </c>
      <c r="F16" s="6">
        <f>Input!G56</f>
        <v>0.47257993226054817</v>
      </c>
      <c r="G16" s="6">
        <f>Input!H56</f>
        <v>0.47257993226054817</v>
      </c>
      <c r="H16" s="6">
        <f>Input!I56</f>
        <v>0.47257993226054817</v>
      </c>
      <c r="I16" s="6">
        <f>Input!J56</f>
        <v>0.47257993226054817</v>
      </c>
      <c r="J16" s="6">
        <f>Input!K56</f>
        <v>0.47257993226054817</v>
      </c>
      <c r="K16" s="6">
        <f>Input!L56</f>
        <v>0.47257993226054817</v>
      </c>
      <c r="L16" s="6">
        <f>Input!M56</f>
        <v>0.47257993226054817</v>
      </c>
      <c r="M16" s="6">
        <f>Input!N56</f>
        <v>0.47257993226054817</v>
      </c>
      <c r="N16" s="6">
        <f>Input!O56</f>
        <v>0.47257993226054817</v>
      </c>
      <c r="O16" s="6">
        <f>Input!P56</f>
        <v>0.47257993226054817</v>
      </c>
      <c r="P16" s="6">
        <f>Input!Q56</f>
        <v>0.47257993226054817</v>
      </c>
      <c r="Q16" s="6">
        <f>Input!R56</f>
        <v>0.47257993226054817</v>
      </c>
      <c r="R16" s="6">
        <f>Input!S56</f>
        <v>0.47257993226054817</v>
      </c>
      <c r="S16" s="6">
        <f>Input!T56</f>
        <v>0.47257993226054817</v>
      </c>
      <c r="T16" s="6">
        <f>Input!U56</f>
        <v>0.47257993226054817</v>
      </c>
      <c r="U16" s="6">
        <f>Input!V56</f>
        <v>0.47257993226054817</v>
      </c>
    </row>
    <row r="18" spans="1:21" x14ac:dyDescent="0.4">
      <c r="A18" s="206" t="s">
        <v>62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8"/>
    </row>
    <row r="19" spans="1:21" x14ac:dyDescent="0.4">
      <c r="A19" s="210" t="s">
        <v>63</v>
      </c>
      <c r="B19" s="9">
        <f>B14/(B16*Input!C58)</f>
        <v>2137.2142402525114</v>
      </c>
      <c r="C19" s="9">
        <f>C14/(C16*Input!D58)</f>
        <v>2187.7198326098187</v>
      </c>
      <c r="D19" s="9">
        <f>D14/(D16*Input!E58)</f>
        <v>2224.8036788416416</v>
      </c>
      <c r="E19" s="9">
        <f>E14/(E16*Input!F58)</f>
        <v>2251.8817420439723</v>
      </c>
      <c r="F19" s="9">
        <f>F14/(F16*Input!G58)</f>
        <v>2292.0809561915971</v>
      </c>
      <c r="G19" s="9">
        <f>G14/(G16*Input!H58)</f>
        <v>2329.8750029737566</v>
      </c>
      <c r="H19" s="9">
        <f>H14/(H16*Input!I58)</f>
        <v>2371.027374479771</v>
      </c>
      <c r="I19" s="9">
        <f>I14/(I16*Input!J58)</f>
        <v>2406.3228871523606</v>
      </c>
      <c r="J19" s="9">
        <f>J14/(J16*Input!K58)</f>
        <v>2456.8662294590463</v>
      </c>
      <c r="K19" s="9">
        <f>K14/(K16*Input!L58)</f>
        <v>2502.7207616884689</v>
      </c>
      <c r="L19" s="9">
        <f>L14/(L16*Input!M58)</f>
        <v>2548.5766100891278</v>
      </c>
      <c r="M19" s="9">
        <f>M14/(M16*Input!N58)</f>
        <v>2587.1827219076094</v>
      </c>
      <c r="N19" s="9">
        <f>N14/(N16*Input!O58)</f>
        <v>2642.0297648420201</v>
      </c>
      <c r="O19" s="9">
        <f>O14/(O16*Input!P58)</f>
        <v>2691.7096524838603</v>
      </c>
      <c r="P19" s="9">
        <f>P14/(P16*Input!Q58)</f>
        <v>2742.5478955473795</v>
      </c>
      <c r="Q19" s="9">
        <f>Q14/(Q16*Input!R58)</f>
        <v>2786.33032082308</v>
      </c>
      <c r="R19" s="9">
        <f>R14/(R16*Input!S58)</f>
        <v>2846.4110231790783</v>
      </c>
      <c r="S19" s="9">
        <f>S14/(S16*Input!T58)</f>
        <v>2900.401304008547</v>
      </c>
      <c r="T19" s="9">
        <f>T14/(T16*Input!U58)</f>
        <v>2956.0652813513625</v>
      </c>
      <c r="U19" s="9">
        <f>U14/(U16*Input!V58)</f>
        <v>3007.4154958221857</v>
      </c>
    </row>
    <row r="21" spans="1:21" x14ac:dyDescent="0.4">
      <c r="E21" s="23"/>
      <c r="F21" s="23"/>
      <c r="G21" s="23"/>
    </row>
    <row r="22" spans="1:21" x14ac:dyDescent="0.4">
      <c r="E22" s="23"/>
      <c r="F22" s="24"/>
      <c r="G22" s="23"/>
    </row>
    <row r="23" spans="1:21" x14ac:dyDescent="0.4">
      <c r="E23" s="23"/>
      <c r="F23" s="25"/>
      <c r="G23" s="23"/>
    </row>
    <row r="24" spans="1:21" x14ac:dyDescent="0.4">
      <c r="E24" s="23"/>
      <c r="F24" s="26"/>
      <c r="G24" s="23"/>
    </row>
    <row r="25" spans="1:21" x14ac:dyDescent="0.4">
      <c r="E25" s="23"/>
      <c r="F25" s="27"/>
      <c r="G25" s="23"/>
    </row>
    <row r="26" spans="1:21" x14ac:dyDescent="0.4">
      <c r="E26" s="23"/>
      <c r="F26" s="26"/>
      <c r="G26" s="23"/>
    </row>
    <row r="27" spans="1:21" x14ac:dyDescent="0.4">
      <c r="E27" s="23"/>
      <c r="F27" s="23"/>
      <c r="G27" s="23"/>
    </row>
  </sheetData>
  <pageMargins left="0.7" right="0.7" top="0.75" bottom="0.75" header="0.3" footer="0.3"/>
  <pageSetup scale="65" pageOrder="overThenDown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Exhibit GN-6</vt:lpstr>
      <vt:lpstr>Input</vt:lpstr>
      <vt:lpstr>Demand Calculations</vt:lpstr>
      <vt:lpstr>'Exhibit GN-6'!Print_Area</vt:lpstr>
      <vt:lpstr>'Demand Calculations'!Print_Titles</vt:lpstr>
      <vt:lpstr>Input!Print_Titles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2021-09-22T13:01:13Z</dcterms:created>
  <dcterms:modified xsi:type="dcterms:W3CDTF">2021-09-22T13:01:34Z</dcterms:modified>
</cp:coreProperties>
</file>